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57" i="1" l="1"/>
  <c r="T70" i="1" l="1"/>
  <c r="T71" i="1"/>
  <c r="F72" i="1" l="1"/>
  <c r="E72" i="1"/>
  <c r="G71" i="1"/>
  <c r="U71" i="1" s="1"/>
  <c r="A11" i="1"/>
  <c r="T65" i="1" l="1"/>
  <c r="C64" i="1" l="1"/>
  <c r="T69" i="1"/>
  <c r="E63" i="1"/>
  <c r="G70" i="1" l="1"/>
  <c r="U70" i="1" s="1"/>
  <c r="G69" i="1" l="1"/>
  <c r="U69" i="1" s="1"/>
  <c r="T66" i="1" l="1"/>
  <c r="T67" i="1"/>
  <c r="T68" i="1"/>
  <c r="T60" i="1"/>
  <c r="T61" i="1"/>
  <c r="T62" i="1"/>
  <c r="T59" i="1"/>
  <c r="T63" i="1" s="1"/>
  <c r="T72" i="1" l="1"/>
  <c r="T74" i="1" s="1"/>
  <c r="G60" i="1"/>
  <c r="G61" i="1"/>
  <c r="U61" i="1" s="1"/>
  <c r="G62" i="1"/>
  <c r="U62" i="1" s="1"/>
  <c r="G65" i="1"/>
  <c r="G66" i="1"/>
  <c r="U66" i="1" s="1"/>
  <c r="G67" i="1"/>
  <c r="U67" i="1" s="1"/>
  <c r="G68" i="1"/>
  <c r="U68" i="1" s="1"/>
  <c r="G59" i="1"/>
  <c r="F63" i="1"/>
  <c r="G72" i="1" l="1"/>
  <c r="U59" i="1"/>
  <c r="G63" i="1"/>
  <c r="U63" i="1" s="1"/>
  <c r="U65" i="1"/>
  <c r="U60" i="1"/>
  <c r="E74" i="1"/>
  <c r="E76" i="1" s="1"/>
  <c r="F74" i="1"/>
  <c r="G74" i="1" l="1"/>
  <c r="F76" i="1"/>
  <c r="A12" i="1"/>
  <c r="A13" i="1" s="1"/>
  <c r="A14" i="1" s="1"/>
  <c r="A15" i="1" l="1"/>
  <c r="A16" i="1" s="1"/>
  <c r="A17" i="1" s="1"/>
  <c r="A18" i="1" s="1"/>
  <c r="A19" i="1" s="1"/>
  <c r="A20" i="1" s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J57" i="1"/>
  <c r="A46" i="1" l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<sst xmlns="http://schemas.openxmlformats.org/spreadsheetml/2006/main" count="343" uniqueCount="278">
  <si>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</si>
  <si>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</si>
  <si>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</si>
  <si>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</si>
  <si>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</si>
  <si>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</si>
  <si>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</si>
  <si>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</si>
  <si>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</si>
  <si>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</si>
  <si>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</si>
  <si>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</si>
  <si>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</si>
  <si>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</si>
  <si>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15/15 Phan Văn Hớn, KP5, P. Tân Thới Nhất quận, 12, Tp.HCM (Nhà Máy lô LE8 Đường số 3, KCN Xuyên á, Đức Hòa , Long An)</t>
  </si>
  <si>
    <t>65, đường số 2, F.3, Q. Gò vấp, TP. HCM</t>
  </si>
  <si>
    <t xml:space="preserve">0919790790 (Anh Hải)  </t>
  </si>
  <si>
    <t>Cụm Công Nghiệp Hoàng Gia Long An, xã Mỹ hạnh nam, huyện Đức Hòa, Tỉnh Long an</t>
  </si>
  <si>
    <t>A Dũng 0986947970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</si>
  <si>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</si>
  <si>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</si>
  <si>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</si>
  <si>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</si>
  <si>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</si>
  <si>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</si>
  <si>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</si>
  <si>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Công ty TNHH TM và KT Điện Miền Trung</t>
  </si>
  <si>
    <t>Thầy Đức Cường  0988847874</t>
  </si>
  <si>
    <t xml:space="preserve">Lớp </t>
  </si>
  <si>
    <t>Làm tủ điện</t>
  </si>
  <si>
    <t>DANH SÁCH CÔNG TY NHẬN THỰC TẬP TN ĐỢT 1 KHÓA 17C1</t>
  </si>
  <si>
    <t>THỜI GIAN THỰC TẬP TỪ 08/07/2019 ĐẾN 31/08/2019</t>
  </si>
  <si>
    <t>Tháng 07/2019</t>
  </si>
  <si>
    <t>52 đường số 2, khu dân cư Him lam, P. Tân Hưng, Quận 7, TP.HCM</t>
  </si>
  <si>
    <t>Làm việc ở Hội An</t>
  </si>
  <si>
    <t>Công ty cổ phần kỹ thuật Cemep (Smart builing)</t>
  </si>
  <si>
    <t>12 Thích Quảng Đức, Phường 3, Quận Phú Nhuận, Thành phố Hồ Chí Minh</t>
  </si>
  <si>
    <t>Công ty Cổ phần SX Thiết Bị Điện Âu Việt</t>
  </si>
  <si>
    <t>97 Hồ Văn Tắng, Tân Phú Trung, Củ Chi, TP.HCM.</t>
  </si>
  <si>
    <t>Chị Ly (PNS): 08273968839 hoặc Chị Vòng Mỹ Lày: 0914716306</t>
  </si>
  <si>
    <t>Công ty TNHH Đạt Vĩnh Tiến</t>
  </si>
  <si>
    <t>DCN1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</si>
  <si>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</si>
  <si>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</si>
  <si>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</si>
  <si>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</si>
  <si>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</si>
  <si>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</si>
  <si>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</si>
  <si>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</si>
  <si>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Công ty TNHH Cơ Điện Lạnh Sài Gòn Thăng Long</t>
  </si>
  <si>
    <t>353/24, đường HT 15, KP3, Phường Hiệp Thành, Quận 12, TP.HCM</t>
  </si>
  <si>
    <t>Nguyên, Minh, Đức, Đăng</t>
  </si>
  <si>
    <t>SV xin</t>
  </si>
  <si>
    <t>T. phong</t>
  </si>
  <si>
    <t>Anh Mến: 0903353697</t>
  </si>
  <si>
    <t>Anh Khương:093 8044336</t>
  </si>
  <si>
    <t>CT TNHH Một Thành Viên - Thương Mại - Dịch Vụ Hành Sanh. (Sản xuất Quạt SANKYO)</t>
  </si>
  <si>
    <t>298/17-19 Khuông Việt, P. Phú Trung, Q. Tân Phú, HCM</t>
  </si>
  <si>
    <t>Anh Định: 0983782564</t>
  </si>
  <si>
    <t>Anh Kiên  0909632159</t>
  </si>
  <si>
    <t>Côny ty Cổ phần MEPAC</t>
  </si>
  <si>
    <t>1/61, D3, Phường 25, Bình Thạnh</t>
  </si>
  <si>
    <t>Công ty TNHH TM DV KT Cơ Điện Việt</t>
  </si>
  <si>
    <t>DDt 1</t>
  </si>
  <si>
    <t>DDt 2</t>
  </si>
  <si>
    <t>DDt 3</t>
  </si>
  <si>
    <t>DDt 4</t>
  </si>
  <si>
    <t>Thử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</si>
  <si>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</si>
  <si>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</si>
  <si>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</si>
  <si>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Không đi</t>
  </si>
  <si>
    <t>GVHD</t>
  </si>
  <si>
    <t>Thầy Trần Nam Anh, ĐT: 0934051615</t>
  </si>
  <si>
    <t>Thầy Trần Trung Hiếu, ĐT: 0919490816</t>
  </si>
  <si>
    <t>Thầy Cao Văn Tuấn, ĐT: 0907907093</t>
  </si>
  <si>
    <t>Thầy Nguyễn Minh Đức Cường, ĐT: 0988847874</t>
  </si>
  <si>
    <t>Thầy Đỗ Huỳnh Thanh Phong, ĐT: 0937365910</t>
  </si>
  <si>
    <t>Thầy Võ Cường, ĐT: 0903634753</t>
  </si>
  <si>
    <t>Thầy Nguyễn Văn Yên, ĐT: 0918059147</t>
  </si>
  <si>
    <t xml:space="preserve">Thầy Nguyễn Hồng Đức, ĐT: 0903833923    </t>
  </si>
  <si>
    <t>LỚP 17C1</t>
  </si>
  <si>
    <t>ĐCN, Không giới hạn số lượng</t>
  </si>
  <si>
    <t>Công ty TNHH Thang Máy Hưng Việt</t>
  </si>
  <si>
    <t>63 đường 15 khu dân cư ấp Phong Phú, Xã Phong Phú, Huyện Bình Chánh, TP.Hồ Chí Minh.</t>
  </si>
  <si>
    <t>GĐ: Cao Thanh Tuấn: 0915553454</t>
  </si>
  <si>
    <t>15CĐ - ĐCN 4</t>
  </si>
  <si>
    <t>Công ty Cổ Phần Thiên Phú YAKYO</t>
  </si>
  <si>
    <t>07 đường Đông Sơn, phường 07, Tân Bình,  TP.HCM</t>
  </si>
  <si>
    <t>028 62650773 (109)</t>
  </si>
  <si>
    <t>Lê Thành Huỳnh Đức
Huỳnh Lê Hữu Hiếu</t>
  </si>
  <si>
    <t>SV: Nguyễn Trần Thanh Nhàn (HL)</t>
  </si>
  <si>
    <t>Công ty TNHH Công Nghệ Huy Phát</t>
  </si>
  <si>
    <t>473 Nguyễn Thị Kiểu, Tân Thới Hiệp, Quận 12, TP.HCM</t>
  </si>
  <si>
    <t>028 36203007</t>
  </si>
  <si>
    <t>4/5A Đường Liên Khu 5-6, KP7, phường Bình Hưng Hoà B, Quận Bình Tân</t>
  </si>
  <si>
    <t>Công ty TNHH San Xuất Thương Mại Dịch Vụ Kỹ Thuật GLOBAL WIND</t>
  </si>
  <si>
    <t>Anh Biên:  0973863181</t>
  </si>
  <si>
    <t>Thầy Cẩn</t>
  </si>
  <si>
    <t>ĐTCN, CĐT, TĐH</t>
  </si>
  <si>
    <t>Công ty TNHH MTV SAVIHOMES</t>
  </si>
  <si>
    <t>173A, Nguyễn Văn Trỗi, Phường 11, Quận Phú Nhuận, TP Hồ Chí Minh</t>
  </si>
  <si>
    <t>Anh Thông (PGĐ) đt: 0909378478</t>
  </si>
  <si>
    <t>294, Chợ Lớn, P. 11, Q. 6, Tp.HCM</t>
  </si>
  <si>
    <t>Lê Quốc Nam GĐ 0913675557</t>
  </si>
  <si>
    <t>50/14 Gò Dầu, Phường Tân Qúy, Quận Tân Phú, TpHCM</t>
  </si>
  <si>
    <t>Điện thoại : (028) 3559 1432   Fax : (028) 3559 1433 hoặc
Anh Nhân - 0918369192</t>
  </si>
  <si>
    <t>Công ty TNHH Thương Mại Đầu Tư A&amp;T MACHINING</t>
  </si>
  <si>
    <t>54/2C Nam Lân, Bà Điểm, Hốc Môn, TP.Hồ Chí Minh</t>
  </si>
  <si>
    <t xml:space="preserve">Anh Huy (PGĐ): 0988147404 </t>
  </si>
  <si>
    <t>Trần Ngọc Hậu</t>
  </si>
  <si>
    <t>Phan Gia Thịnh
Lê Phước Duy</t>
  </si>
  <si>
    <t>Công ty TNHH San Xuất - Thương Mại - Dịch Vụ Trường An Mỹ</t>
  </si>
  <si>
    <t>1054M, Quốc Lộ 1, Khu Phố 3, Bình Tân, TP.HCM</t>
  </si>
  <si>
    <t>028 73004680
Chị Võ Thị Tuyết Nga (Phòng nhân sự)</t>
  </si>
  <si>
    <t>Huỳnh Đức Huyền</t>
  </si>
  <si>
    <t>Công ty TNHH Thang Máy Kỹ Thuật Điện TOSHIVA</t>
  </si>
  <si>
    <t>38/28, Ấp 7, Xuân Thới Thượng 59, Xã Xuân Thới Thượng, Hốc Môn, TP.Hồ Chí Minh</t>
  </si>
  <si>
    <t>Anh Tô Văn Thuận (GĐ): 0909164949</t>
  </si>
  <si>
    <t>Nguyễn Văn Âu
Lê Tuấn An</t>
  </si>
  <si>
    <t>Công ty TNHH Đức Hoàn Hảo</t>
  </si>
  <si>
    <t>23A Đường 85, Phường Tân Quy, Quận 7, Thành phố Hồ Chí Minh</t>
  </si>
  <si>
    <t>Nguyễn Đăng Đức: 0949843133</t>
  </si>
  <si>
    <t>Công ty TNHH SAVILLS Việt Nam Chi Nhánh Thành Phố Hồ Chí Minh - Milemium - Quận 4</t>
  </si>
  <si>
    <t xml:space="preserve"> Anh Hạnh:  0966797799</t>
  </si>
  <si>
    <t>132 Bến Vân Đồn, Phường 6, Quận 4, TP.HCM</t>
  </si>
  <si>
    <t>Công ty TNHH Kỹ Thuật Điện Nam Tiến</t>
  </si>
  <si>
    <t>F2/30/4 Đường Liên Ấp 2-6, Ấp 6, Xã Vĩnh Lộc A, Huyện Bình Chánh, Tp.Hồ Chí Minh</t>
  </si>
  <si>
    <t>0938854834 – Anh Thanh GĐ</t>
  </si>
  <si>
    <t>Công ty Cổ Phần Thang Máy Thiên Nam</t>
  </si>
  <si>
    <t>1/8C Hoàng Việt, Phường 4, Quận Tân Bình, Thành phố Hồ Chí Minh</t>
  </si>
  <si>
    <t>0903723644 – Phạm Thị Cẩm Hường GĐ Hành chánh quản trị</t>
  </si>
  <si>
    <t>Công ty TNHH In Bao Bì Toyo (Viet)-Dofico</t>
  </si>
  <si>
    <t>Lô B4, Đường A, KCN Bình Chiểu, Phường Bình Chiểu, Quận Thủ Đức, Tp.Hồ Chí Minh</t>
  </si>
  <si>
    <t>0909094433 – Hồ Thị Quỳnh Nhung Trưởng P.Hành chánh nhân sự.</t>
  </si>
  <si>
    <t>129/5 XTT14, ấp 5, xã Xuân Thới Thượng, huyện Hóc Môn, Tp.HCM (Gần ngã ba Giồng).</t>
  </si>
  <si>
    <t>Mr.Hưng – 0989 378 728
Mr.Điệp – 07 999 444 68</t>
  </si>
  <si>
    <t>Công ty cổ phần thương mại và dịch vụ H2 Audio</t>
  </si>
  <si>
    <t>26 Trần Quang Cơ, Phường Phú Thạnh, Quận Tân Phú, Thành Phố Hồ Chí Minh.</t>
  </si>
  <si>
    <t xml:space="preserve">ĐTCN </t>
  </si>
  <si>
    <t>Anh Trâm Anh 0916638948</t>
  </si>
  <si>
    <t>T. Trân</t>
  </si>
  <si>
    <t>Đoàn Trung Nhất</t>
  </si>
  <si>
    <t>Công ty HOLIDAY INN &amp; SUITES SAIGON AIRPORT</t>
  </si>
  <si>
    <t>18E Cộng Hòa, Phường 4, Quận Tân Bình, TP.HCM</t>
  </si>
  <si>
    <t>Anh Phạm Ngọc Thành (GĐ): 0916666788</t>
  </si>
  <si>
    <t>Công ty TNHH Thương Mại Đạt Bình</t>
  </si>
  <si>
    <t>44 đường số 50, Tân Tạo, Quận Bình Tân, TP.HCM</t>
  </si>
  <si>
    <t>Anh Chí (GĐ): 0972562721</t>
  </si>
  <si>
    <t>TĐH 1</t>
  </si>
  <si>
    <t>Nguyễn Duy Thái
Vy Kim Hải
Trần Ngọc Hải
Trần Đức Huy
Lê Văn Phúc</t>
  </si>
  <si>
    <t xml:space="preserve"> SV XIN</t>
  </si>
  <si>
    <t>ĐTC 1</t>
  </si>
  <si>
    <t>ĐCN 1</t>
  </si>
  <si>
    <t>C. Trinh</t>
  </si>
  <si>
    <t>Hồ Văn Vũ
Trương Minh Thương</t>
  </si>
  <si>
    <t>T.Nghĩa</t>
  </si>
  <si>
    <t>Hồ Minh Hải
Trần Vũ An</t>
  </si>
  <si>
    <t>T. Đạt</t>
  </si>
  <si>
    <t>ĐĐT5</t>
  </si>
  <si>
    <t>DCN, DDT</t>
  </si>
  <si>
    <t>Thầy Tạ Minh Cường, ĐT: 0903043766</t>
  </si>
  <si>
    <t>xin 10</t>
  </si>
  <si>
    <t>5 DCN2</t>
  </si>
  <si>
    <t xml:space="preserve">3 DCN1 + 2 DCN2 </t>
  </si>
  <si>
    <t>Xin 20</t>
  </si>
  <si>
    <t>3 DCN3</t>
  </si>
  <si>
    <t>5 TĐH</t>
  </si>
  <si>
    <t>TDH 1</t>
  </si>
  <si>
    <t>DTC 1</t>
  </si>
  <si>
    <t>2 TĐH</t>
  </si>
  <si>
    <t>7 ĐĐT1</t>
  </si>
  <si>
    <t>T.Tiến đã phân SV</t>
  </si>
  <si>
    <t>4 ĐĐT1</t>
  </si>
  <si>
    <t>2 ĐĐT1</t>
  </si>
  <si>
    <t xml:space="preserve">Cô Nguyễn Thị Ngọc Hiền, ĐT:  091 9422710    </t>
  </si>
  <si>
    <t>3 TĐH</t>
  </si>
  <si>
    <t>2 ĐTC 1</t>
  </si>
  <si>
    <t>2 ĐĐT4</t>
  </si>
  <si>
    <t>1 ĐĐT4</t>
  </si>
  <si>
    <t>2 ĐTC1</t>
  </si>
  <si>
    <t>Điện công trình
Xin 15</t>
  </si>
  <si>
    <t>CTY TNHH Kỹ thuật Công nghệ Trung Nam</t>
  </si>
  <si>
    <t>31/8 Đường số 17, Phường Hiệp Bình Chánh, Thủ Đức, TP.HCM</t>
  </si>
  <si>
    <t>Anh Luân: 0909263773, 0919263773</t>
  </si>
  <si>
    <t>A. Tâm PGĐ 0906740260</t>
  </si>
  <si>
    <t>TĐH</t>
  </si>
  <si>
    <t>15/10 đường 6, KP 6, P. Hiệp Bình Phước, Q.Thủ Đức, Tp.HCM</t>
  </si>
  <si>
    <t>Mr Bình  (0903685112).</t>
  </si>
  <si>
    <t>ĐTCN</t>
  </si>
  <si>
    <t>CĐT 1</t>
  </si>
  <si>
    <t>CĐT</t>
  </si>
  <si>
    <t>10 DCN4</t>
  </si>
  <si>
    <t xml:space="preserve">15 ĐĐT1 </t>
  </si>
  <si>
    <t xml:space="preserve"> 15 DCN1 + 5 ĐĐT1</t>
  </si>
  <si>
    <t>6 ĐĐT3</t>
  </si>
  <si>
    <t xml:space="preserve">4 ĐĐT2 + 2 ĐĐT3 </t>
  </si>
  <si>
    <t>5 CĐT</t>
  </si>
  <si>
    <t>2 CDT</t>
  </si>
  <si>
    <t>Công Ty TNHH Thiết Bị Hàn Vững Thịnh</t>
  </si>
  <si>
    <t xml:space="preserve">Số 23 đường số 22 phường 11 quận 6, TP. HCM </t>
  </si>
  <si>
    <t>Mr Vững: 0913814948</t>
  </si>
  <si>
    <t>6 CDT</t>
  </si>
  <si>
    <t>Công ty TNHH FUJITECH</t>
  </si>
  <si>
    <t>25/3V, Ấp Chánh 2, Xã Tân Xuân, Hóc Môn, TP.HCM</t>
  </si>
  <si>
    <t>Mr Lại Văn Sơn (GĐ):  0909212997</t>
  </si>
  <si>
    <t>64/8F3 HÒA BÌNH , F5, Q 11, TPHCM
(Xưởng 480/8c Mã lò, Bình Hưng Hòa A, Bình Tân,TP.HCM)</t>
  </si>
  <si>
    <t>Địa chỉ văn phòng : 28/110 đuờng số 18, KP1, P. Bình Hưng Hòa, Quận Bình Tân, TP. HCM
Địa chỉ kho xưởng : Số 21 đường CN13,P. Sơn kỳ,Q. Tân Phú</t>
  </si>
  <si>
    <t>A. Luyện GĐ  ĐT 08 5444 1481</t>
  </si>
  <si>
    <t>Địa chỉ lô 2 4 6 đường C KCN Tân Tạo phường tân tạo A, quận Bình Tân</t>
  </si>
  <si>
    <t>Anh Kiệt, đt: 0917040039</t>
  </si>
  <si>
    <t>Công ty TNHH Thang máy Sanyo Minh Long</t>
  </si>
  <si>
    <t>Công ty TNHH Thiết bị Công nghiệp D &amp; H</t>
  </si>
  <si>
    <t>84/87 Bùi Quang Là, Phường 12, Gò Vấp, TP.HCM</t>
  </si>
  <si>
    <t>Nguyễn Văn Đức (GĐ): 0967517968</t>
  </si>
  <si>
    <t>Nguyễn Trọng Nghĩa
Đặng Ngọc Sơn
Lê Đức Thạch</t>
  </si>
  <si>
    <t>Công ty TNHH Thiết bị Tự động và Điều khiển Thang Việt</t>
  </si>
  <si>
    <t>166 đừơng A4,  phường 12 ,quận Tân Bình, TP.HCM</t>
  </si>
  <si>
    <t>Nguyễn Trúc Kiệt:  098 7449582</t>
  </si>
  <si>
    <t>Công ty TNHH Nhân Lộc Phát</t>
  </si>
  <si>
    <t>121C đường TL37, KP 1, Thạnh Lộc, Quận 12, TP.HCM</t>
  </si>
  <si>
    <t>Anh Việt: 090 771 47 72, 0914411478</t>
  </si>
  <si>
    <t>3 ĐCN3</t>
  </si>
  <si>
    <t>4 CDT</t>
  </si>
  <si>
    <t>3 TDH</t>
  </si>
  <si>
    <t>10 CDT</t>
  </si>
  <si>
    <t xml:space="preserve">10 DTC </t>
  </si>
  <si>
    <t>Công ty TNHH TM-DV Kỹ thuật Tầm Nhìn Việt</t>
  </si>
  <si>
    <t>Công ty Cổ phần Dây Cáp Điện DAPHACO</t>
  </si>
  <si>
    <t>Công ty TNHH xây dựng cơ điện Duy An</t>
  </si>
  <si>
    <t>Thầy Nguyễn Minh Đức (B), ĐT: 0988896977</t>
  </si>
  <si>
    <t>Công ty TNHH Thương mại và Dịch vụ A.T.P.</t>
  </si>
  <si>
    <t>Thầy Nguyễn Minh Đức (A), ĐT: 0908042421
Thầy Trần Nguyên Bảo Trân, ĐT: 0908225475</t>
  </si>
  <si>
    <t>Thầy Trần Giang Nam, ĐT: 0903371549</t>
  </si>
  <si>
    <t>Thầy Quách Minh Thử, ĐT: 0979701817</t>
  </si>
  <si>
    <t>Công ty Cổ phần Cơ Điện Tử Đại Thành</t>
  </si>
  <si>
    <t>Công ty TNHH Dịch vụ Cơ khí CNC 24H</t>
  </si>
  <si>
    <t>Thầy Huỳnh Ngọc Mai, ĐT: 0908155383</t>
  </si>
  <si>
    <t>Thầy Mạnh Lê Hoàn, ĐT: 0812777707</t>
  </si>
  <si>
    <t xml:space="preserve">Thầy Nguyễn Hồng Đức, ĐT: 0903833923   </t>
  </si>
  <si>
    <t>Thầy Ngô Phong Cường, ĐT: 0918196341</t>
  </si>
  <si>
    <t>Cô Nguyễn Thị Tố Nga, ĐT:  0984540244</t>
  </si>
  <si>
    <t>Thầy Đặng Đức Minh, ĐT: 0989212633</t>
  </si>
  <si>
    <t>Cô Trần Hiếu Trinh, ĐT: 0938700734</t>
  </si>
  <si>
    <t>Cô Vũ Hạnh Chiêu, ĐT: 0909305082</t>
  </si>
  <si>
    <t>Công ty TNHH Thiết bị Công nghiệp Hưng Long</t>
  </si>
  <si>
    <t>Cô Nguyễn Trần Thanh Nhàn, ĐT: 0908832047</t>
  </si>
  <si>
    <t>Thầy Ngô Hoàng Anh, ĐT: 0903966016</t>
  </si>
  <si>
    <t>Anh Quốc Anh: 0906996787</t>
  </si>
  <si>
    <t>Tách làm 2 nhóm 
N2: 8 (Đức A)
N1: 10 (Trân)</t>
  </si>
  <si>
    <t>Công ty TNHH Đầu tư XNK Đại Hùng</t>
  </si>
  <si>
    <t>Công ty Cổ phần Giải pháp Điều Khiển Việt</t>
  </si>
  <si>
    <t>Công ty TNHH Thương mại Dịch vụ Xuất nhập khẩu Nguyên Minh</t>
  </si>
  <si>
    <t xml:space="preserve">15/4, Trần Phú, phường 9, Quận 5, Thành phố Hồ Chí Minh </t>
  </si>
  <si>
    <t>Anh Phạm Viết Anh Vũ, ĐT: 0931104979</t>
  </si>
  <si>
    <t>dcn3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</si>
  <si>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0"/>
        <rFont val="Times New Roman"/>
        <family val="1"/>
      </rPr>
      <t>Các yêu cầu khác theo file đính kèm của công ty</t>
    </r>
  </si>
  <si>
    <r>
      <t xml:space="preserve">Thầy Lê Tiến Đạt, ĐT: </t>
    </r>
    <r>
      <rPr>
        <sz val="14"/>
        <rFont val="Times New Roman"/>
        <family val="1"/>
      </rPr>
      <t>0909888219</t>
    </r>
  </si>
  <si>
    <r>
      <t>Thầy Trần Công Tiến, ĐT:  091 3710780</t>
    </r>
    <r>
      <rPr>
        <sz val="13"/>
        <rFont val="Times New Roman"/>
        <family val="1"/>
      </rPr>
      <t xml:space="preserve">    </t>
    </r>
  </si>
  <si>
    <r>
      <t xml:space="preserve">Thầy Trần Công Tiến, ĐT:  </t>
    </r>
    <r>
      <rPr>
        <sz val="12"/>
        <rFont val="Times New Roman"/>
        <family val="1"/>
      </rPr>
      <t>091 3710780</t>
    </r>
    <r>
      <rPr>
        <sz val="13"/>
        <rFont val="Times New Roman"/>
        <family val="1"/>
      </rPr>
      <t xml:space="preserve">    </t>
    </r>
  </si>
  <si>
    <t>Anh Chinh, ĐT: 02839975373</t>
  </si>
  <si>
    <t>4 CDT1 + 1DCN3</t>
  </si>
  <si>
    <t>15 CDT + 3 TDH</t>
  </si>
  <si>
    <t>7 DCN2 +3 ĐĐT4</t>
  </si>
  <si>
    <t xml:space="preserve">Công ty thang máy KONE </t>
  </si>
  <si>
    <t>390 Hoàng Văn Thụ, Phường 4, Tân Bình, TP.HCM</t>
  </si>
  <si>
    <t>2 DCN3 + 3 DCN4</t>
  </si>
  <si>
    <t>14 DCN4</t>
  </si>
  <si>
    <t>Công ty TNHH Dịch vụ Hơp Long</t>
  </si>
  <si>
    <t>1008/40, Trường Sa, Phường 12, Quận 3</t>
  </si>
  <si>
    <t>395-397A Cộng Hòa P13 Q.Tân Bình (TT Bảo Hành SAMSUNG)</t>
  </si>
  <si>
    <t xml:space="preserve">Thầy Nguyễn Anh Tăng, ĐT: 0916675678     </t>
  </si>
  <si>
    <t>Thầy Lê Thế Huân, ĐT: 0985956872</t>
  </si>
  <si>
    <t>Cô Tài: 0933.778.226 (p.Nhân sự)</t>
  </si>
  <si>
    <t>Cô Tăng Cẩm Huê, ĐT: 0906649728</t>
  </si>
  <si>
    <r>
      <t xml:space="preserve">Trụ sở: 79 Bàn Cờ, P.03, Quận 03, TP. HCM, Việt Nam VPGD: </t>
    </r>
    <r>
      <rPr>
        <sz val="12"/>
        <color rgb="FFFF0000"/>
        <rFont val="Times New Roman"/>
        <family val="1"/>
      </rPr>
      <t>196/40 Cộng Hòa, P. 12, Q. Tân Bình, TP. HCM</t>
    </r>
  </si>
  <si>
    <t xml:space="preserve">Anh Ngô Văn Khởi Giám đốc
0906337317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</si>
</sst>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FF66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/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0" borderId="0" xfId="0" applyFont="1"/>
    <xf numFmtId="0" fontId="5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5" fillId="3" borderId="2" xfId="0" applyFont="1" applyFill="1" applyBorder="1" applyAlignment="1">
      <alignment horizontal="justify" vertical="center" wrapText="1"/>
    </xf>
    <xf numFmtId="0" fontId="17" fillId="3" borderId="0" xfId="0" applyFont="1" applyFill="1"/>
    <xf numFmtId="0" fontId="11" fillId="4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9" fillId="0" borderId="0" xfId="0" applyFont="1" applyFill="1" applyAlignment="1"/>
    <xf numFmtId="0" fontId="5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66FFFF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6"/>
  <sheetViews>
    <sheetView tabSelected="1" topLeftCell="A7" zoomScale="70" zoomScaleNormal="70" workbookViewId="0">
      <pane xSplit="2" ySplit="3" topLeftCell="C18" activePane="bottomRight" state="frozen"/>
      <selection activeCell="A7" sqref="A7"/>
      <selection pane="topRight" activeCell="C7" sqref="C7"/>
      <selection pane="bottomLeft" activeCell="A10" sqref="A10"/>
      <selection pane="bottomRight" activeCell="E24" sqref="E24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6" width="22.6328125" customWidth="1"/>
    <col min="7" max="7" width="20.81640625" customWidth="1"/>
    <col min="8" max="8" width="24.26953125" style="4" customWidth="1"/>
    <col min="9" max="9" width="32.7265625" customWidth="1"/>
    <col min="13" max="13" width="41.26953125" customWidth="1"/>
  </cols>
  <sheetData>
    <row r="2" spans="1:21" ht="21" customHeight="1" x14ac:dyDescent="0.35"/>
    <row r="5" spans="1:21" ht="29.25" customHeight="1" x14ac:dyDescent="0.3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8.75" customHeight="1" x14ac:dyDescent="0.35">
      <c r="A6" s="48" t="s">
        <v>32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ht="18.75" customHeight="1" x14ac:dyDescent="0.35">
      <c r="A7" s="49" t="s">
        <v>31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21" customHeight="1" x14ac:dyDescent="0.35">
      <c r="A8" s="50" t="s">
        <v>82</v>
      </c>
      <c r="B8" s="50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ht="30" x14ac:dyDescent="0.35">
      <c r="A9" s="21" t="s">
        <v>0</v>
      </c>
      <c r="B9" s="21" t="s">
        <v>1</v>
      </c>
      <c r="C9" s="22" t="s">
        <v>2</v>
      </c>
      <c r="D9" s="21" t="s">
        <v>3</v>
      </c>
      <c r="E9" s="21" t="s">
        <v>4</v>
      </c>
      <c r="F9" s="21" t="s">
        <v>6</v>
      </c>
      <c r="G9" s="21" t="s">
        <v>28</v>
      </c>
      <c r="H9" s="21" t="s">
        <v>73</v>
      </c>
      <c r="I9" s="21" t="s">
        <v>13</v>
      </c>
      <c r="J9" s="23" t="s">
        <v>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s="1" customFormat="1" ht="33" x14ac:dyDescent="0.35">
      <c r="A10" s="7">
        <v>1</v>
      </c>
      <c r="B10" s="17" t="s">
        <v>9</v>
      </c>
      <c r="C10" s="7" t="s">
        <v>10</v>
      </c>
      <c r="D10" s="7">
        <v>5</v>
      </c>
      <c r="E10" s="5" t="s">
        <v>11</v>
      </c>
      <c r="F10" s="5" t="s">
        <v>12</v>
      </c>
      <c r="G10" s="7" t="s">
        <v>198</v>
      </c>
      <c r="H10" s="24" t="s">
        <v>76</v>
      </c>
      <c r="I10" s="6"/>
      <c r="J10" s="25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s="1" customFormat="1" ht="49.5" x14ac:dyDescent="0.35">
      <c r="A11" s="7">
        <f>A10+1</f>
        <v>2</v>
      </c>
      <c r="B11" s="17" t="s">
        <v>26</v>
      </c>
      <c r="C11" s="6" t="s">
        <v>276</v>
      </c>
      <c r="D11" s="7">
        <v>10</v>
      </c>
      <c r="E11" s="5" t="s">
        <v>277</v>
      </c>
      <c r="F11" s="5" t="s">
        <v>34</v>
      </c>
      <c r="G11" s="7" t="s">
        <v>264</v>
      </c>
      <c r="H11" s="24" t="s">
        <v>77</v>
      </c>
      <c r="I11" s="5" t="s">
        <v>83</v>
      </c>
      <c r="J11" s="20"/>
      <c r="K11" s="45" t="s">
        <v>27</v>
      </c>
      <c r="L11" s="46"/>
      <c r="M11" s="47"/>
      <c r="N11" s="47"/>
      <c r="O11" s="20"/>
      <c r="P11" s="20"/>
      <c r="Q11" s="20"/>
      <c r="R11" s="20"/>
      <c r="S11" s="20"/>
      <c r="T11" s="20"/>
      <c r="U11" s="20"/>
    </row>
    <row r="12" spans="1:21" s="2" customFormat="1" ht="62" x14ac:dyDescent="0.35">
      <c r="A12" s="7">
        <f t="shared" ref="A12:A55" si="0">A11+1</f>
        <v>3</v>
      </c>
      <c r="B12" s="37" t="s">
        <v>229</v>
      </c>
      <c r="C12" s="18" t="s">
        <v>14</v>
      </c>
      <c r="D12" s="7">
        <v>5</v>
      </c>
      <c r="E12" s="5" t="s">
        <v>23</v>
      </c>
      <c r="F12" s="5" t="s">
        <v>24</v>
      </c>
      <c r="G12" s="7" t="s">
        <v>164</v>
      </c>
      <c r="H12" s="24" t="s">
        <v>78</v>
      </c>
      <c r="I12" s="26"/>
      <c r="J12" s="42"/>
      <c r="K12" s="43"/>
      <c r="L12" s="43"/>
      <c r="M12" s="24" t="s">
        <v>80</v>
      </c>
      <c r="N12" s="20"/>
      <c r="O12" s="20"/>
      <c r="P12" s="20"/>
      <c r="Q12" s="20"/>
      <c r="R12" s="20"/>
      <c r="S12" s="20"/>
      <c r="T12" s="20"/>
      <c r="U12" s="20"/>
    </row>
    <row r="13" spans="1:21" s="3" customFormat="1" ht="33" x14ac:dyDescent="0.35">
      <c r="A13" s="7">
        <f t="shared" si="0"/>
        <v>4</v>
      </c>
      <c r="B13" s="37" t="s">
        <v>230</v>
      </c>
      <c r="C13" s="5" t="s">
        <v>15</v>
      </c>
      <c r="D13" s="7">
        <v>10</v>
      </c>
      <c r="E13" s="5" t="s">
        <v>16</v>
      </c>
      <c r="F13" s="5" t="s">
        <v>163</v>
      </c>
      <c r="G13" s="7" t="s">
        <v>193</v>
      </c>
      <c r="H13" s="24" t="s">
        <v>162</v>
      </c>
      <c r="I13" s="24"/>
      <c r="J13" s="42"/>
      <c r="K13" s="43"/>
      <c r="L13" s="43"/>
      <c r="M13" s="51" t="s">
        <v>81</v>
      </c>
      <c r="N13" s="43"/>
      <c r="O13" s="43"/>
      <c r="P13" s="43"/>
      <c r="Q13" s="43"/>
      <c r="R13" s="43"/>
      <c r="S13" s="20"/>
      <c r="T13" s="20"/>
      <c r="U13" s="20"/>
    </row>
    <row r="14" spans="1:21" s="1" customFormat="1" ht="127.5" customHeight="1" x14ac:dyDescent="0.35">
      <c r="A14" s="7">
        <f t="shared" si="0"/>
        <v>5</v>
      </c>
      <c r="B14" s="37" t="s">
        <v>35</v>
      </c>
      <c r="C14" s="18" t="s">
        <v>36</v>
      </c>
      <c r="D14" s="7">
        <v>14</v>
      </c>
      <c r="E14" s="7" t="s">
        <v>25</v>
      </c>
      <c r="F14" s="5" t="s">
        <v>166</v>
      </c>
      <c r="G14" s="7" t="s">
        <v>268</v>
      </c>
      <c r="H14" s="24" t="s">
        <v>272</v>
      </c>
      <c r="I14" s="6" t="s">
        <v>257</v>
      </c>
      <c r="J14" s="42"/>
      <c r="K14" s="43"/>
      <c r="L14" s="43"/>
      <c r="M14" s="20"/>
      <c r="N14" s="20"/>
      <c r="O14" s="20"/>
      <c r="P14" s="20"/>
      <c r="Q14" s="20"/>
      <c r="R14" s="20"/>
      <c r="S14" s="20"/>
      <c r="T14" s="20"/>
      <c r="U14" s="20"/>
    </row>
    <row r="15" spans="1:21" s="3" customFormat="1" ht="46.5" x14ac:dyDescent="0.35">
      <c r="A15" s="7">
        <f t="shared" si="0"/>
        <v>6</v>
      </c>
      <c r="B15" s="37" t="s">
        <v>19</v>
      </c>
      <c r="C15" s="18" t="s">
        <v>20</v>
      </c>
      <c r="D15" s="7">
        <v>10</v>
      </c>
      <c r="E15" s="5" t="s">
        <v>21</v>
      </c>
      <c r="F15" s="5" t="s">
        <v>22</v>
      </c>
      <c r="G15" s="7" t="s">
        <v>227</v>
      </c>
      <c r="H15" s="24" t="s">
        <v>244</v>
      </c>
      <c r="I15" s="6"/>
      <c r="J15" s="16"/>
      <c r="K15" s="24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s="3" customFormat="1" ht="54.75" customHeight="1" x14ac:dyDescent="0.35">
      <c r="A16" s="7">
        <f t="shared" si="0"/>
        <v>7</v>
      </c>
      <c r="B16" s="17" t="s">
        <v>61</v>
      </c>
      <c r="C16" s="6" t="s">
        <v>33</v>
      </c>
      <c r="D16" s="7">
        <v>15</v>
      </c>
      <c r="E16" s="5" t="s">
        <v>18</v>
      </c>
      <c r="F16" s="5" t="s">
        <v>182</v>
      </c>
      <c r="G16" s="7" t="s">
        <v>194</v>
      </c>
      <c r="H16" s="7" t="s">
        <v>231</v>
      </c>
      <c r="I16" s="6"/>
      <c r="J16" s="42"/>
      <c r="K16" s="43"/>
      <c r="L16" s="43"/>
      <c r="M16" s="20"/>
      <c r="N16" s="20"/>
      <c r="O16" s="20"/>
      <c r="P16" s="20"/>
      <c r="Q16" s="20"/>
      <c r="R16" s="20"/>
      <c r="S16" s="20"/>
      <c r="T16" s="20"/>
      <c r="U16" s="20"/>
    </row>
    <row r="17" spans="1:21" s="3" customFormat="1" ht="54.75" customHeight="1" x14ac:dyDescent="0.35">
      <c r="A17" s="7">
        <f t="shared" si="0"/>
        <v>8</v>
      </c>
      <c r="B17" s="17" t="s">
        <v>269</v>
      </c>
      <c r="C17" s="6" t="s">
        <v>270</v>
      </c>
      <c r="D17" s="7">
        <v>3</v>
      </c>
      <c r="E17" s="5" t="s">
        <v>249</v>
      </c>
      <c r="F17" s="5" t="s">
        <v>140</v>
      </c>
      <c r="G17" s="7" t="s">
        <v>177</v>
      </c>
      <c r="H17" s="24" t="s">
        <v>242</v>
      </c>
      <c r="I17" s="6"/>
      <c r="J17" s="14"/>
      <c r="K17" s="27"/>
      <c r="L17" s="27"/>
      <c r="M17" s="20"/>
      <c r="N17" s="20"/>
      <c r="O17" s="20"/>
      <c r="P17" s="20"/>
      <c r="Q17" s="20"/>
      <c r="R17" s="20"/>
      <c r="S17" s="20"/>
      <c r="T17" s="20"/>
      <c r="U17" s="20"/>
    </row>
    <row r="18" spans="1:21" s="3" customFormat="1" ht="54.75" customHeight="1" x14ac:dyDescent="0.35">
      <c r="A18" s="7">
        <f t="shared" si="0"/>
        <v>9</v>
      </c>
      <c r="B18" s="17" t="s">
        <v>232</v>
      </c>
      <c r="C18" s="6" t="s">
        <v>271</v>
      </c>
      <c r="D18" s="7">
        <v>2</v>
      </c>
      <c r="E18" s="5" t="s">
        <v>141</v>
      </c>
      <c r="F18" s="5" t="s">
        <v>140</v>
      </c>
      <c r="G18" s="7" t="s">
        <v>171</v>
      </c>
      <c r="H18" s="41" t="s">
        <v>258</v>
      </c>
      <c r="I18" s="6"/>
      <c r="J18" s="14"/>
      <c r="K18" s="27"/>
      <c r="L18" s="27"/>
      <c r="M18" s="20"/>
      <c r="N18" s="20"/>
      <c r="O18" s="20"/>
      <c r="P18" s="20"/>
      <c r="Q18" s="20"/>
      <c r="R18" s="20"/>
      <c r="S18" s="20"/>
      <c r="T18" s="20"/>
      <c r="U18" s="20"/>
    </row>
    <row r="19" spans="1:21" s="3" customFormat="1" ht="54.75" customHeight="1" x14ac:dyDescent="0.35">
      <c r="A19" s="7">
        <f t="shared" si="0"/>
        <v>10</v>
      </c>
      <c r="B19" s="17" t="s">
        <v>183</v>
      </c>
      <c r="C19" s="6" t="s">
        <v>184</v>
      </c>
      <c r="D19" s="7">
        <v>2</v>
      </c>
      <c r="E19" s="5" t="s">
        <v>185</v>
      </c>
      <c r="F19" s="5"/>
      <c r="G19" s="7" t="s">
        <v>181</v>
      </c>
      <c r="H19" s="41" t="s">
        <v>258</v>
      </c>
      <c r="I19" s="6"/>
      <c r="J19" s="14"/>
      <c r="K19" s="27"/>
      <c r="L19" s="27"/>
      <c r="M19" s="20"/>
      <c r="N19" s="20"/>
      <c r="O19" s="20"/>
      <c r="P19" s="20"/>
      <c r="Q19" s="20"/>
      <c r="R19" s="20"/>
      <c r="S19" s="20"/>
      <c r="T19" s="20"/>
      <c r="U19" s="20"/>
    </row>
    <row r="20" spans="1:21" s="3" customFormat="1" ht="62" x14ac:dyDescent="0.35">
      <c r="A20" s="7">
        <f t="shared" si="0"/>
        <v>11</v>
      </c>
      <c r="B20" s="17" t="s">
        <v>37</v>
      </c>
      <c r="C20" s="6" t="s">
        <v>38</v>
      </c>
      <c r="D20" s="7">
        <v>5</v>
      </c>
      <c r="E20" s="5" t="s">
        <v>39</v>
      </c>
      <c r="F20" s="5"/>
      <c r="G20" s="7" t="s">
        <v>165</v>
      </c>
      <c r="H20" s="24" t="s">
        <v>75</v>
      </c>
      <c r="I20" s="5"/>
      <c r="J20" s="42"/>
      <c r="K20" s="43"/>
      <c r="L20" s="43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3" customFormat="1" ht="61.5" customHeight="1" x14ac:dyDescent="0.35">
      <c r="A21" s="7">
        <f t="shared" si="0"/>
        <v>12</v>
      </c>
      <c r="B21" s="17" t="s">
        <v>57</v>
      </c>
      <c r="C21" s="6" t="s">
        <v>58</v>
      </c>
      <c r="D21" s="7">
        <v>6</v>
      </c>
      <c r="E21" s="5" t="s">
        <v>59</v>
      </c>
      <c r="F21" s="5" t="s">
        <v>161</v>
      </c>
      <c r="G21" s="7" t="s">
        <v>196</v>
      </c>
      <c r="H21" s="24" t="s">
        <v>240</v>
      </c>
      <c r="I21" s="5"/>
      <c r="J21" s="42"/>
      <c r="K21" s="43"/>
      <c r="L21" s="43"/>
      <c r="M21" s="20"/>
      <c r="N21" s="20"/>
      <c r="O21" s="20"/>
      <c r="P21" s="20"/>
      <c r="Q21" s="20"/>
      <c r="R21" s="20"/>
      <c r="S21" s="20"/>
      <c r="T21" s="20"/>
      <c r="U21" s="20"/>
    </row>
    <row r="22" spans="1:21" s="3" customFormat="1" ht="61.5" customHeight="1" x14ac:dyDescent="0.35">
      <c r="A22" s="7">
        <f t="shared" si="0"/>
        <v>13</v>
      </c>
      <c r="B22" s="17" t="s">
        <v>7</v>
      </c>
      <c r="C22" s="6" t="s">
        <v>8</v>
      </c>
      <c r="D22" s="7">
        <v>18</v>
      </c>
      <c r="E22" s="5" t="s">
        <v>60</v>
      </c>
      <c r="F22" s="5"/>
      <c r="G22" s="7" t="s">
        <v>263</v>
      </c>
      <c r="H22" s="7" t="s">
        <v>233</v>
      </c>
      <c r="I22" s="5" t="s">
        <v>250</v>
      </c>
      <c r="J22" s="42"/>
      <c r="K22" s="43"/>
      <c r="L22" s="43"/>
      <c r="M22" s="20"/>
      <c r="N22" s="20"/>
      <c r="O22" s="20"/>
      <c r="P22" s="20"/>
      <c r="Q22" s="20"/>
      <c r="R22" s="20"/>
      <c r="S22" s="20"/>
      <c r="T22" s="20"/>
      <c r="U22" s="20"/>
    </row>
    <row r="23" spans="1:21" s="3" customFormat="1" ht="61.5" customHeight="1" x14ac:dyDescent="0.35">
      <c r="A23" s="7">
        <f t="shared" si="0"/>
        <v>14</v>
      </c>
      <c r="B23" s="17" t="s">
        <v>97</v>
      </c>
      <c r="C23" s="6" t="s">
        <v>96</v>
      </c>
      <c r="D23" s="7">
        <v>2</v>
      </c>
      <c r="E23" s="5" t="s">
        <v>98</v>
      </c>
      <c r="F23" s="5"/>
      <c r="G23" s="7" t="s">
        <v>199</v>
      </c>
      <c r="H23" s="24" t="s">
        <v>234</v>
      </c>
      <c r="I23" s="5" t="s">
        <v>99</v>
      </c>
      <c r="J23" s="10"/>
      <c r="K23" s="27"/>
      <c r="L23" s="27"/>
      <c r="M23" s="20"/>
      <c r="N23" s="20"/>
      <c r="O23" s="20"/>
      <c r="P23" s="20"/>
      <c r="Q23" s="20"/>
      <c r="R23" s="20"/>
      <c r="S23" s="20"/>
      <c r="T23" s="20"/>
      <c r="U23" s="20"/>
    </row>
    <row r="24" spans="1:21" s="3" customFormat="1" ht="61.5" customHeight="1" x14ac:dyDescent="0.35">
      <c r="A24" s="7">
        <f t="shared" si="0"/>
        <v>15</v>
      </c>
      <c r="B24" s="17" t="s">
        <v>101</v>
      </c>
      <c r="C24" s="6" t="s">
        <v>102</v>
      </c>
      <c r="D24" s="7">
        <v>6</v>
      </c>
      <c r="E24" s="6" t="s">
        <v>103</v>
      </c>
      <c r="F24" s="5" t="s">
        <v>161</v>
      </c>
      <c r="G24" s="7" t="s">
        <v>197</v>
      </c>
      <c r="H24" s="24" t="s">
        <v>79</v>
      </c>
      <c r="I24" s="5" t="s">
        <v>83</v>
      </c>
      <c r="J24" s="10"/>
      <c r="K24" s="27"/>
      <c r="L24" s="27"/>
      <c r="M24" s="20"/>
      <c r="N24" s="20"/>
      <c r="O24" s="20"/>
      <c r="P24" s="20"/>
      <c r="Q24" s="20"/>
      <c r="R24" s="20"/>
      <c r="S24" s="20"/>
      <c r="T24" s="20"/>
      <c r="U24" s="20"/>
    </row>
    <row r="25" spans="1:21" s="3" customFormat="1" ht="108" customHeight="1" x14ac:dyDescent="0.35">
      <c r="A25" s="7">
        <f t="shared" si="0"/>
        <v>16</v>
      </c>
      <c r="B25" s="17" t="s">
        <v>252</v>
      </c>
      <c r="C25" s="6" t="s">
        <v>106</v>
      </c>
      <c r="D25" s="11">
        <v>5</v>
      </c>
      <c r="E25" s="19" t="s">
        <v>107</v>
      </c>
      <c r="F25" s="7" t="s">
        <v>100</v>
      </c>
      <c r="G25" s="7" t="s">
        <v>168</v>
      </c>
      <c r="H25" s="41" t="s">
        <v>258</v>
      </c>
      <c r="I25" s="5" t="s">
        <v>142</v>
      </c>
      <c r="J25" s="10"/>
      <c r="K25" s="27"/>
      <c r="L25" s="27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46.5" x14ac:dyDescent="0.35">
      <c r="A26" s="7">
        <f t="shared" si="0"/>
        <v>17</v>
      </c>
      <c r="B26" s="17" t="s">
        <v>40</v>
      </c>
      <c r="C26" s="6" t="s">
        <v>17</v>
      </c>
      <c r="D26" s="7">
        <v>20</v>
      </c>
      <c r="E26" s="5" t="s">
        <v>274</v>
      </c>
      <c r="F26" s="5" t="s">
        <v>29</v>
      </c>
      <c r="G26" s="7" t="s">
        <v>195</v>
      </c>
      <c r="H26" s="24" t="s">
        <v>235</v>
      </c>
      <c r="I26" s="5" t="s">
        <v>143</v>
      </c>
      <c r="J26" s="42" t="s">
        <v>68</v>
      </c>
      <c r="K26" s="43"/>
      <c r="L26" s="43"/>
      <c r="M26" s="20"/>
      <c r="N26" s="20"/>
      <c r="O26" s="20"/>
      <c r="P26" s="20"/>
      <c r="Q26" s="20"/>
      <c r="R26" s="20"/>
      <c r="S26" s="20"/>
      <c r="T26" s="20"/>
      <c r="U26" s="20"/>
    </row>
    <row r="27" spans="1:21" s="3" customFormat="1" ht="61.5" customHeight="1" x14ac:dyDescent="0.35">
      <c r="A27" s="7">
        <f t="shared" si="0"/>
        <v>18</v>
      </c>
      <c r="B27" s="17" t="s">
        <v>50</v>
      </c>
      <c r="C27" s="6" t="s">
        <v>51</v>
      </c>
      <c r="D27" s="11">
        <v>4</v>
      </c>
      <c r="E27" s="19" t="s">
        <v>56</v>
      </c>
      <c r="F27" s="6"/>
      <c r="G27" s="7" t="s">
        <v>41</v>
      </c>
      <c r="H27" s="24" t="s">
        <v>80</v>
      </c>
      <c r="I27" s="5" t="s">
        <v>52</v>
      </c>
      <c r="J27" s="28" t="s">
        <v>53</v>
      </c>
      <c r="K27" s="42" t="s">
        <v>68</v>
      </c>
      <c r="L27" s="43"/>
      <c r="M27" s="43"/>
      <c r="N27" s="20"/>
      <c r="O27" s="20"/>
      <c r="P27" s="20"/>
      <c r="Q27" s="20"/>
      <c r="R27" s="20"/>
      <c r="S27" s="20"/>
      <c r="T27" s="20"/>
      <c r="U27" s="20"/>
    </row>
    <row r="28" spans="1:21" s="3" customFormat="1" ht="39.5" customHeight="1" x14ac:dyDescent="0.35">
      <c r="A28" s="7">
        <f t="shared" si="0"/>
        <v>19</v>
      </c>
      <c r="B28" s="17" t="s">
        <v>108</v>
      </c>
      <c r="C28" s="6" t="s">
        <v>109</v>
      </c>
      <c r="D28" s="7">
        <v>1</v>
      </c>
      <c r="E28" s="5" t="s">
        <v>110</v>
      </c>
      <c r="F28" s="5"/>
      <c r="G28" s="7" t="s">
        <v>154</v>
      </c>
      <c r="H28" s="24" t="s">
        <v>80</v>
      </c>
      <c r="I28" s="5" t="s">
        <v>111</v>
      </c>
      <c r="J28" s="28" t="s">
        <v>53</v>
      </c>
      <c r="K28" s="42" t="s">
        <v>68</v>
      </c>
      <c r="L28" s="43"/>
      <c r="M28" s="43"/>
      <c r="N28" s="20"/>
      <c r="O28" s="20"/>
      <c r="P28" s="20"/>
      <c r="Q28" s="20"/>
      <c r="R28" s="20"/>
      <c r="S28" s="20"/>
      <c r="T28" s="20"/>
      <c r="U28" s="20"/>
    </row>
    <row r="29" spans="1:21" s="3" customFormat="1" ht="61.5" customHeight="1" x14ac:dyDescent="0.35">
      <c r="A29" s="7">
        <f t="shared" si="0"/>
        <v>20</v>
      </c>
      <c r="B29" s="17" t="s">
        <v>121</v>
      </c>
      <c r="C29" s="6" t="s">
        <v>122</v>
      </c>
      <c r="D29" s="7">
        <v>2</v>
      </c>
      <c r="E29" s="5" t="s">
        <v>123</v>
      </c>
      <c r="F29" s="5"/>
      <c r="G29" s="7" t="s">
        <v>179</v>
      </c>
      <c r="H29" s="24" t="s">
        <v>243</v>
      </c>
      <c r="I29" s="5" t="s">
        <v>156</v>
      </c>
      <c r="J29" s="28" t="s">
        <v>53</v>
      </c>
      <c r="K29" s="42" t="s">
        <v>157</v>
      </c>
      <c r="L29" s="43"/>
      <c r="M29" s="43"/>
      <c r="N29" s="20"/>
      <c r="O29" s="20"/>
      <c r="P29" s="20"/>
      <c r="Q29" s="20"/>
      <c r="R29" s="20"/>
      <c r="S29" s="20"/>
      <c r="T29" s="20"/>
      <c r="U29" s="20"/>
    </row>
    <row r="30" spans="1:21" s="3" customFormat="1" ht="61.5" hidden="1" customHeight="1" x14ac:dyDescent="0.35">
      <c r="A30" s="7">
        <f t="shared" si="0"/>
        <v>21</v>
      </c>
      <c r="B30" s="6" t="s">
        <v>63</v>
      </c>
      <c r="C30" s="6" t="s">
        <v>62</v>
      </c>
      <c r="D30" s="7"/>
      <c r="E30" s="5" t="s">
        <v>55</v>
      </c>
      <c r="F30" s="5"/>
      <c r="G30" s="7" t="s">
        <v>160</v>
      </c>
      <c r="H30" s="24"/>
      <c r="I30" s="5" t="s">
        <v>72</v>
      </c>
      <c r="J30" s="28" t="s">
        <v>53</v>
      </c>
      <c r="K30" s="42" t="s">
        <v>54</v>
      </c>
      <c r="L30" s="43"/>
      <c r="M30" s="43"/>
      <c r="N30" s="20"/>
      <c r="O30" s="20"/>
      <c r="P30" s="20"/>
      <c r="Q30" s="20"/>
      <c r="R30" s="20"/>
      <c r="S30" s="20"/>
      <c r="T30" s="20"/>
      <c r="U30" s="20"/>
    </row>
    <row r="31" spans="1:21" s="3" customFormat="1" ht="72" x14ac:dyDescent="0.35">
      <c r="A31" s="7">
        <f t="shared" si="0"/>
        <v>22</v>
      </c>
      <c r="B31" s="17" t="s">
        <v>113</v>
      </c>
      <c r="C31" s="6" t="s">
        <v>114</v>
      </c>
      <c r="D31" s="11">
        <v>1</v>
      </c>
      <c r="E31" s="19" t="s">
        <v>115</v>
      </c>
      <c r="F31" s="6"/>
      <c r="G31" s="7" t="s">
        <v>180</v>
      </c>
      <c r="H31" s="24" t="s">
        <v>243</v>
      </c>
      <c r="I31" s="5" t="s">
        <v>116</v>
      </c>
      <c r="J31" s="28" t="s">
        <v>53</v>
      </c>
      <c r="K31" s="42" t="s">
        <v>157</v>
      </c>
      <c r="L31" s="43"/>
      <c r="M31" s="43"/>
      <c r="N31" s="20"/>
      <c r="O31" s="20"/>
      <c r="P31" s="20"/>
      <c r="Q31" s="20"/>
      <c r="R31" s="20"/>
      <c r="S31" s="20"/>
      <c r="T31" s="20"/>
      <c r="U31" s="20"/>
    </row>
    <row r="32" spans="1:21" s="3" customFormat="1" ht="45.5" customHeight="1" x14ac:dyDescent="0.35">
      <c r="A32" s="7">
        <f t="shared" si="0"/>
        <v>23</v>
      </c>
      <c r="B32" s="17" t="s">
        <v>93</v>
      </c>
      <c r="C32" s="6" t="s">
        <v>94</v>
      </c>
      <c r="D32" s="7">
        <v>2</v>
      </c>
      <c r="E32" s="5" t="s">
        <v>95</v>
      </c>
      <c r="F32" s="5"/>
      <c r="G32" s="7" t="s">
        <v>178</v>
      </c>
      <c r="H32" s="24" t="s">
        <v>247</v>
      </c>
      <c r="I32" s="5" t="s">
        <v>112</v>
      </c>
      <c r="J32" s="28" t="s">
        <v>53</v>
      </c>
      <c r="K32" s="42" t="s">
        <v>155</v>
      </c>
      <c r="L32" s="43"/>
      <c r="M32" s="43"/>
      <c r="N32" s="20"/>
      <c r="O32" s="20"/>
      <c r="P32" s="20"/>
      <c r="Q32" s="20"/>
      <c r="R32" s="20"/>
      <c r="S32" s="20"/>
      <c r="T32" s="20"/>
      <c r="U32" s="20"/>
    </row>
    <row r="33" spans="1:21" s="3" customFormat="1" ht="42.5" customHeight="1" x14ac:dyDescent="0.35">
      <c r="A33" s="7">
        <f t="shared" si="0"/>
        <v>24</v>
      </c>
      <c r="B33" s="17" t="s">
        <v>88</v>
      </c>
      <c r="C33" s="6" t="s">
        <v>89</v>
      </c>
      <c r="D33" s="7">
        <v>2</v>
      </c>
      <c r="E33" s="5" t="s">
        <v>90</v>
      </c>
      <c r="F33" s="5"/>
      <c r="G33" s="7" t="s">
        <v>178</v>
      </c>
      <c r="H33" s="24" t="s">
        <v>247</v>
      </c>
      <c r="I33" s="5" t="s">
        <v>91</v>
      </c>
      <c r="J33" s="28" t="s">
        <v>53</v>
      </c>
      <c r="K33" s="42" t="s">
        <v>155</v>
      </c>
      <c r="L33" s="43"/>
      <c r="M33" s="43"/>
      <c r="N33" s="20"/>
      <c r="O33" s="20"/>
      <c r="P33" s="20"/>
      <c r="Q33" s="20"/>
      <c r="R33" s="20"/>
      <c r="S33" s="20"/>
      <c r="T33" s="20"/>
      <c r="U33" s="20"/>
    </row>
    <row r="34" spans="1:21" s="3" customFormat="1" ht="46.5" x14ac:dyDescent="0.35">
      <c r="A34" s="7">
        <f t="shared" si="0"/>
        <v>25</v>
      </c>
      <c r="B34" s="17" t="s">
        <v>124</v>
      </c>
      <c r="C34" s="6" t="s">
        <v>126</v>
      </c>
      <c r="D34" s="11">
        <v>2</v>
      </c>
      <c r="E34" s="19" t="s">
        <v>125</v>
      </c>
      <c r="F34" s="6"/>
      <c r="G34" s="7" t="s">
        <v>178</v>
      </c>
      <c r="H34" s="24" t="s">
        <v>242</v>
      </c>
      <c r="I34" s="5" t="s">
        <v>120</v>
      </c>
      <c r="J34" s="28" t="s">
        <v>53</v>
      </c>
      <c r="K34" s="42" t="s">
        <v>155</v>
      </c>
      <c r="L34" s="43"/>
      <c r="M34" s="43"/>
      <c r="N34" s="20"/>
      <c r="O34" s="20"/>
      <c r="P34" s="20"/>
      <c r="Q34" s="20"/>
      <c r="R34" s="20"/>
      <c r="S34" s="20"/>
      <c r="T34" s="20"/>
      <c r="U34" s="20"/>
    </row>
    <row r="35" spans="1:21" s="3" customFormat="1" ht="61.5" customHeight="1" x14ac:dyDescent="0.35">
      <c r="A35" s="7">
        <f t="shared" si="0"/>
        <v>26</v>
      </c>
      <c r="B35" s="17" t="s">
        <v>127</v>
      </c>
      <c r="C35" s="6" t="s">
        <v>128</v>
      </c>
      <c r="D35" s="7">
        <v>7</v>
      </c>
      <c r="E35" s="5" t="s">
        <v>129</v>
      </c>
      <c r="F35" s="5"/>
      <c r="G35" s="7" t="s">
        <v>172</v>
      </c>
      <c r="H35" s="7" t="s">
        <v>259</v>
      </c>
      <c r="I35" s="5" t="s">
        <v>173</v>
      </c>
      <c r="J35" s="28"/>
      <c r="K35" s="16"/>
      <c r="L35" s="16"/>
      <c r="M35" s="20"/>
      <c r="N35" s="24" t="s">
        <v>260</v>
      </c>
      <c r="O35" s="20"/>
      <c r="P35" s="20"/>
      <c r="Q35" s="20"/>
      <c r="R35" s="20"/>
      <c r="S35" s="20"/>
      <c r="T35" s="20"/>
      <c r="U35" s="20"/>
    </row>
    <row r="36" spans="1:21" s="3" customFormat="1" ht="61.5" customHeight="1" x14ac:dyDescent="0.35">
      <c r="A36" s="7">
        <f t="shared" si="0"/>
        <v>27</v>
      </c>
      <c r="B36" s="17" t="s">
        <v>228</v>
      </c>
      <c r="C36" s="6" t="s">
        <v>104</v>
      </c>
      <c r="D36" s="11">
        <v>4</v>
      </c>
      <c r="E36" s="19" t="s">
        <v>105</v>
      </c>
      <c r="F36" s="6"/>
      <c r="G36" s="7" t="s">
        <v>174</v>
      </c>
      <c r="H36" s="7" t="s">
        <v>259</v>
      </c>
      <c r="I36" s="5" t="s">
        <v>173</v>
      </c>
      <c r="J36" s="10"/>
      <c r="K36" s="27"/>
      <c r="L36" s="27"/>
      <c r="M36" s="20"/>
      <c r="N36" s="20"/>
      <c r="O36" s="20"/>
      <c r="P36" s="20"/>
      <c r="Q36" s="20"/>
      <c r="R36" s="20"/>
      <c r="S36" s="20"/>
      <c r="T36" s="20"/>
      <c r="U36" s="20"/>
    </row>
    <row r="37" spans="1:21" s="3" customFormat="1" ht="61.5" customHeight="1" x14ac:dyDescent="0.35">
      <c r="A37" s="7">
        <f t="shared" si="0"/>
        <v>28</v>
      </c>
      <c r="B37" s="17" t="s">
        <v>133</v>
      </c>
      <c r="C37" s="6" t="s">
        <v>134</v>
      </c>
      <c r="D37" s="7">
        <v>2</v>
      </c>
      <c r="E37" s="5" t="s">
        <v>135</v>
      </c>
      <c r="F37" s="5"/>
      <c r="G37" s="7" t="s">
        <v>175</v>
      </c>
      <c r="H37" s="7" t="s">
        <v>176</v>
      </c>
      <c r="I37" s="5" t="s">
        <v>173</v>
      </c>
      <c r="J37" s="28" t="s">
        <v>53</v>
      </c>
      <c r="K37" s="42"/>
      <c r="L37" s="43"/>
      <c r="M37" s="43"/>
      <c r="N37" s="20"/>
      <c r="O37" s="24" t="s">
        <v>79</v>
      </c>
      <c r="P37" s="20"/>
      <c r="Q37" s="20"/>
      <c r="R37" s="20"/>
      <c r="S37" s="20"/>
      <c r="T37" s="20"/>
      <c r="U37" s="20"/>
    </row>
    <row r="38" spans="1:21" s="3" customFormat="1" ht="61.5" customHeight="1" x14ac:dyDescent="0.35">
      <c r="A38" s="7">
        <f t="shared" si="0"/>
        <v>29</v>
      </c>
      <c r="B38" s="17" t="s">
        <v>130</v>
      </c>
      <c r="C38" s="6" t="s">
        <v>131</v>
      </c>
      <c r="D38" s="7">
        <v>4</v>
      </c>
      <c r="E38" s="5" t="s">
        <v>132</v>
      </c>
      <c r="F38" s="5"/>
      <c r="G38" s="7" t="s">
        <v>174</v>
      </c>
      <c r="H38" s="7" t="s">
        <v>176</v>
      </c>
      <c r="I38" s="5" t="s">
        <v>173</v>
      </c>
      <c r="J38" s="28"/>
      <c r="K38" s="42"/>
      <c r="L38" s="43"/>
      <c r="M38" s="43"/>
      <c r="N38" s="24" t="s">
        <v>78</v>
      </c>
      <c r="O38" s="20"/>
      <c r="P38" s="20"/>
      <c r="Q38" s="20"/>
      <c r="R38" s="20"/>
      <c r="S38" s="20"/>
      <c r="T38" s="20"/>
      <c r="U38" s="20"/>
    </row>
    <row r="39" spans="1:21" s="3" customFormat="1" ht="62" x14ac:dyDescent="0.35">
      <c r="A39" s="7">
        <f t="shared" si="0"/>
        <v>30</v>
      </c>
      <c r="B39" s="17" t="s">
        <v>246</v>
      </c>
      <c r="C39" s="6" t="s">
        <v>136</v>
      </c>
      <c r="D39" s="7">
        <v>5</v>
      </c>
      <c r="E39" s="5" t="s">
        <v>137</v>
      </c>
      <c r="F39" s="5"/>
      <c r="G39" s="7" t="s">
        <v>168</v>
      </c>
      <c r="H39" s="7" t="s">
        <v>245</v>
      </c>
      <c r="I39" s="5" t="s">
        <v>99</v>
      </c>
      <c r="J39" s="28"/>
      <c r="K39" s="16"/>
      <c r="L39" s="16"/>
      <c r="M39" s="20"/>
      <c r="N39" s="20"/>
      <c r="O39" s="20"/>
      <c r="P39" s="20"/>
      <c r="Q39" s="20"/>
      <c r="R39" s="20"/>
      <c r="S39" s="20"/>
      <c r="T39" s="20"/>
      <c r="U39" s="20"/>
    </row>
    <row r="40" spans="1:21" s="3" customFormat="1" ht="33" x14ac:dyDescent="0.35">
      <c r="A40" s="7">
        <f t="shared" si="0"/>
        <v>31</v>
      </c>
      <c r="B40" s="17" t="s">
        <v>138</v>
      </c>
      <c r="C40" s="6" t="s">
        <v>139</v>
      </c>
      <c r="D40" s="7">
        <v>2</v>
      </c>
      <c r="E40" s="5">
        <v>902965269</v>
      </c>
      <c r="F40" s="5"/>
      <c r="G40" s="7" t="s">
        <v>181</v>
      </c>
      <c r="H40" s="24" t="s">
        <v>247</v>
      </c>
      <c r="I40" s="5"/>
      <c r="J40" s="28"/>
      <c r="K40" s="16"/>
      <c r="L40" s="16"/>
      <c r="M40" s="20"/>
      <c r="N40" s="20"/>
      <c r="O40" s="20"/>
      <c r="P40" s="20"/>
      <c r="Q40" s="20"/>
      <c r="R40" s="20"/>
      <c r="S40" s="20"/>
      <c r="T40" s="20"/>
      <c r="U40" s="20"/>
    </row>
    <row r="41" spans="1:21" s="3" customFormat="1" ht="61.5" customHeight="1" x14ac:dyDescent="0.35">
      <c r="A41" s="7">
        <f t="shared" si="0"/>
        <v>32</v>
      </c>
      <c r="B41" s="17" t="s">
        <v>69</v>
      </c>
      <c r="C41" s="6" t="s">
        <v>70</v>
      </c>
      <c r="D41" s="7">
        <v>5</v>
      </c>
      <c r="E41" s="5" t="s">
        <v>71</v>
      </c>
      <c r="F41" s="5"/>
      <c r="G41" s="7" t="s">
        <v>267</v>
      </c>
      <c r="H41" s="7" t="s">
        <v>248</v>
      </c>
      <c r="I41" s="5"/>
      <c r="J41" s="42"/>
      <c r="K41" s="43"/>
      <c r="L41" s="43"/>
      <c r="M41" s="24" t="s">
        <v>76</v>
      </c>
      <c r="N41" s="20"/>
      <c r="O41" s="20"/>
      <c r="P41" s="20"/>
      <c r="Q41" s="20"/>
      <c r="R41" s="20"/>
      <c r="S41" s="20"/>
      <c r="T41" s="20"/>
      <c r="U41" s="20"/>
    </row>
    <row r="42" spans="1:21" s="3" customFormat="1" ht="61.5" customHeight="1" x14ac:dyDescent="0.35">
      <c r="A42" s="7">
        <f t="shared" si="0"/>
        <v>33</v>
      </c>
      <c r="B42" s="17" t="s">
        <v>144</v>
      </c>
      <c r="C42" s="6" t="s">
        <v>145</v>
      </c>
      <c r="D42" s="7">
        <v>3</v>
      </c>
      <c r="E42" s="5" t="s">
        <v>146</v>
      </c>
      <c r="F42" s="5"/>
      <c r="G42" s="7" t="s">
        <v>167</v>
      </c>
      <c r="H42" s="24" t="s">
        <v>76</v>
      </c>
      <c r="I42" s="5"/>
      <c r="J42" s="10"/>
      <c r="K42" s="27"/>
      <c r="L42" s="27"/>
      <c r="M42" s="20"/>
      <c r="N42" s="20"/>
      <c r="O42" s="20"/>
      <c r="P42" s="20"/>
      <c r="Q42" s="20"/>
      <c r="R42" s="20"/>
      <c r="S42" s="20"/>
      <c r="T42" s="20"/>
      <c r="U42" s="20"/>
    </row>
    <row r="43" spans="1:21" s="3" customFormat="1" ht="61.5" customHeight="1" x14ac:dyDescent="0.35">
      <c r="A43" s="7">
        <f t="shared" si="0"/>
        <v>34</v>
      </c>
      <c r="B43" s="17" t="s">
        <v>237</v>
      </c>
      <c r="C43" s="6" t="s">
        <v>207</v>
      </c>
      <c r="D43" s="7">
        <v>5</v>
      </c>
      <c r="E43" s="5" t="s">
        <v>186</v>
      </c>
      <c r="F43" s="6" t="s">
        <v>187</v>
      </c>
      <c r="G43" s="7" t="s">
        <v>168</v>
      </c>
      <c r="H43" s="24" t="s">
        <v>238</v>
      </c>
      <c r="I43" s="5"/>
      <c r="J43" s="10"/>
      <c r="K43" s="27"/>
      <c r="L43" s="27"/>
      <c r="M43" s="20"/>
      <c r="N43" s="20"/>
      <c r="O43" s="20"/>
      <c r="P43" s="20"/>
      <c r="Q43" s="20"/>
      <c r="R43" s="20"/>
      <c r="S43" s="20"/>
      <c r="T43" s="20"/>
      <c r="U43" s="20"/>
    </row>
    <row r="44" spans="1:21" s="3" customFormat="1" ht="61.5" customHeight="1" x14ac:dyDescent="0.35">
      <c r="A44" s="7">
        <f t="shared" si="0"/>
        <v>35</v>
      </c>
      <c r="B44" s="17" t="s">
        <v>236</v>
      </c>
      <c r="C44" s="6" t="s">
        <v>188</v>
      </c>
      <c r="D44" s="7">
        <v>5</v>
      </c>
      <c r="E44" s="5" t="s">
        <v>189</v>
      </c>
      <c r="F44" s="6" t="s">
        <v>190</v>
      </c>
      <c r="G44" s="7" t="s">
        <v>168</v>
      </c>
      <c r="H44" s="24" t="s">
        <v>238</v>
      </c>
      <c r="I44" s="5"/>
      <c r="J44" s="10"/>
      <c r="K44" s="27"/>
      <c r="L44" s="27"/>
      <c r="M44" s="20"/>
      <c r="N44" s="20"/>
      <c r="O44" s="20"/>
      <c r="P44" s="20"/>
      <c r="Q44" s="20"/>
      <c r="R44" s="20"/>
      <c r="S44" s="20"/>
      <c r="T44" s="20"/>
      <c r="U44" s="20"/>
    </row>
    <row r="45" spans="1:21" s="3" customFormat="1" ht="61.5" customHeight="1" x14ac:dyDescent="0.35">
      <c r="A45" s="7">
        <f t="shared" si="0"/>
        <v>36</v>
      </c>
      <c r="B45" s="17" t="s">
        <v>200</v>
      </c>
      <c r="C45" s="6" t="s">
        <v>201</v>
      </c>
      <c r="D45" s="7">
        <v>6</v>
      </c>
      <c r="E45" s="5" t="s">
        <v>202</v>
      </c>
      <c r="F45" s="6"/>
      <c r="G45" s="7" t="s">
        <v>203</v>
      </c>
      <c r="H45" s="24" t="s">
        <v>234</v>
      </c>
      <c r="I45" s="5"/>
      <c r="J45" s="10"/>
      <c r="K45" s="27"/>
      <c r="L45" s="27"/>
      <c r="M45" s="20"/>
      <c r="N45" s="20"/>
      <c r="O45" s="20"/>
      <c r="P45" s="20"/>
      <c r="Q45" s="20"/>
      <c r="R45" s="20"/>
      <c r="S45" s="20"/>
      <c r="T45" s="20"/>
      <c r="U45" s="20"/>
    </row>
    <row r="46" spans="1:21" s="3" customFormat="1" ht="61.5" customHeight="1" x14ac:dyDescent="0.35">
      <c r="A46" s="7">
        <f t="shared" si="0"/>
        <v>37</v>
      </c>
      <c r="B46" s="17" t="s">
        <v>204</v>
      </c>
      <c r="C46" s="6" t="s">
        <v>205</v>
      </c>
      <c r="D46" s="7">
        <v>2</v>
      </c>
      <c r="E46" s="5" t="s">
        <v>206</v>
      </c>
      <c r="F46" s="6"/>
      <c r="G46" s="7" t="s">
        <v>199</v>
      </c>
      <c r="H46" s="24" t="s">
        <v>243</v>
      </c>
      <c r="I46" s="5"/>
      <c r="J46" s="10"/>
      <c r="K46" s="45" t="s">
        <v>27</v>
      </c>
      <c r="L46" s="46"/>
      <c r="M46" s="47"/>
      <c r="N46" s="47"/>
      <c r="O46" s="20"/>
      <c r="P46" s="20"/>
      <c r="Q46" s="20"/>
      <c r="R46" s="20"/>
      <c r="S46" s="20"/>
      <c r="T46" s="20"/>
      <c r="U46" s="20"/>
    </row>
    <row r="47" spans="1:21" s="3" customFormat="1" ht="61.5" customHeight="1" x14ac:dyDescent="0.35">
      <c r="A47" s="7">
        <f t="shared" si="0"/>
        <v>38</v>
      </c>
      <c r="B47" s="17" t="s">
        <v>251</v>
      </c>
      <c r="C47" s="6" t="s">
        <v>208</v>
      </c>
      <c r="D47" s="7">
        <v>2</v>
      </c>
      <c r="E47" s="5" t="s">
        <v>209</v>
      </c>
      <c r="F47" s="6"/>
      <c r="G47" s="11" t="s">
        <v>171</v>
      </c>
      <c r="H47" s="11" t="s">
        <v>275</v>
      </c>
      <c r="I47" s="5"/>
      <c r="J47" s="10"/>
      <c r="K47" s="15"/>
      <c r="L47" s="16"/>
      <c r="M47" s="29"/>
      <c r="N47" s="29"/>
      <c r="O47" s="20"/>
      <c r="P47" s="20"/>
      <c r="Q47" s="20"/>
      <c r="R47" s="20"/>
      <c r="S47" s="20"/>
      <c r="T47" s="20"/>
      <c r="U47" s="20"/>
    </row>
    <row r="48" spans="1:21" s="3" customFormat="1" ht="61.5" customHeight="1" x14ac:dyDescent="0.35">
      <c r="A48" s="7">
        <f t="shared" si="0"/>
        <v>39</v>
      </c>
      <c r="B48" s="17" t="s">
        <v>212</v>
      </c>
      <c r="C48" s="6" t="s">
        <v>210</v>
      </c>
      <c r="D48" s="7">
        <v>10</v>
      </c>
      <c r="E48" s="5" t="s">
        <v>211</v>
      </c>
      <c r="F48" s="6"/>
      <c r="G48" s="11" t="s">
        <v>226</v>
      </c>
      <c r="H48" s="11" t="s">
        <v>241</v>
      </c>
      <c r="I48" s="5"/>
      <c r="J48" s="10"/>
      <c r="K48" s="15"/>
      <c r="L48" s="16"/>
      <c r="M48" s="29"/>
      <c r="N48" s="29"/>
      <c r="O48" s="20"/>
      <c r="P48" s="20"/>
      <c r="Q48" s="20"/>
      <c r="R48" s="20"/>
      <c r="S48" s="20"/>
      <c r="T48" s="20"/>
      <c r="U48" s="20"/>
    </row>
    <row r="49" spans="1:21" s="3" customFormat="1" ht="61.5" customHeight="1" x14ac:dyDescent="0.35">
      <c r="A49" s="7">
        <f t="shared" si="0"/>
        <v>40</v>
      </c>
      <c r="B49" s="17" t="s">
        <v>217</v>
      </c>
      <c r="C49" s="6" t="s">
        <v>218</v>
      </c>
      <c r="D49" s="7">
        <v>4</v>
      </c>
      <c r="E49" s="5" t="s">
        <v>219</v>
      </c>
      <c r="F49" s="6"/>
      <c r="G49" s="11" t="s">
        <v>224</v>
      </c>
      <c r="H49" s="11" t="s">
        <v>275</v>
      </c>
      <c r="I49" s="5"/>
      <c r="J49" s="10"/>
      <c r="K49" s="15"/>
      <c r="L49" s="16"/>
      <c r="M49" s="29"/>
      <c r="N49" s="29"/>
      <c r="O49" s="20"/>
      <c r="P49" s="20"/>
      <c r="Q49" s="20"/>
      <c r="R49" s="20"/>
      <c r="S49" s="20"/>
      <c r="T49" s="20"/>
      <c r="U49" s="20"/>
    </row>
    <row r="50" spans="1:21" s="3" customFormat="1" ht="61.5" customHeight="1" x14ac:dyDescent="0.35">
      <c r="A50" s="7">
        <f t="shared" si="0"/>
        <v>41</v>
      </c>
      <c r="B50" s="17" t="s">
        <v>220</v>
      </c>
      <c r="C50" s="6" t="s">
        <v>221</v>
      </c>
      <c r="D50" s="7">
        <v>3</v>
      </c>
      <c r="E50" s="5" t="s">
        <v>222</v>
      </c>
      <c r="F50" s="6"/>
      <c r="G50" s="7" t="s">
        <v>223</v>
      </c>
      <c r="H50" s="39" t="s">
        <v>74</v>
      </c>
      <c r="I50" s="5"/>
      <c r="J50" s="10"/>
      <c r="K50" s="15"/>
      <c r="L50" s="16"/>
      <c r="M50" s="29"/>
      <c r="N50" s="29"/>
      <c r="O50" s="20"/>
      <c r="P50" s="20"/>
      <c r="Q50" s="20"/>
      <c r="R50" s="20"/>
      <c r="S50" s="20"/>
      <c r="T50" s="20"/>
      <c r="U50" s="20"/>
    </row>
    <row r="51" spans="1:21" s="3" customFormat="1" ht="61.5" customHeight="1" x14ac:dyDescent="0.35">
      <c r="A51" s="7">
        <f t="shared" si="0"/>
        <v>42</v>
      </c>
      <c r="B51" s="17" t="s">
        <v>213</v>
      </c>
      <c r="C51" s="6" t="s">
        <v>214</v>
      </c>
      <c r="D51" s="7">
        <v>3</v>
      </c>
      <c r="E51" s="5" t="s">
        <v>215</v>
      </c>
      <c r="F51" s="5"/>
      <c r="G51" s="11" t="s">
        <v>225</v>
      </c>
      <c r="H51" s="11" t="s">
        <v>239</v>
      </c>
      <c r="I51" s="5" t="s">
        <v>216</v>
      </c>
      <c r="J51" s="28" t="s">
        <v>53</v>
      </c>
      <c r="K51" s="42" t="s">
        <v>159</v>
      </c>
      <c r="L51" s="43"/>
      <c r="M51" s="43"/>
      <c r="N51" s="29"/>
      <c r="O51" s="20"/>
      <c r="P51" s="20"/>
      <c r="Q51" s="20"/>
      <c r="R51" s="20"/>
      <c r="S51" s="20"/>
      <c r="T51" s="20"/>
      <c r="U51" s="20"/>
    </row>
    <row r="52" spans="1:21" s="3" customFormat="1" ht="85" customHeight="1" x14ac:dyDescent="0.35">
      <c r="A52" s="7">
        <f t="shared" si="0"/>
        <v>43</v>
      </c>
      <c r="B52" s="17" t="s">
        <v>147</v>
      </c>
      <c r="C52" s="6" t="s">
        <v>148</v>
      </c>
      <c r="D52" s="7">
        <v>5</v>
      </c>
      <c r="E52" s="5" t="s">
        <v>149</v>
      </c>
      <c r="F52" s="5"/>
      <c r="G52" s="7" t="s">
        <v>168</v>
      </c>
      <c r="H52" s="11" t="s">
        <v>239</v>
      </c>
      <c r="I52" s="5" t="s">
        <v>151</v>
      </c>
      <c r="J52" s="28" t="s">
        <v>53</v>
      </c>
      <c r="K52" s="42" t="s">
        <v>159</v>
      </c>
      <c r="L52" s="43"/>
      <c r="M52" s="43"/>
      <c r="N52" s="20"/>
      <c r="O52" s="20"/>
      <c r="P52" s="20"/>
      <c r="Q52" s="20"/>
      <c r="R52" s="20"/>
      <c r="S52" s="20"/>
      <c r="T52" s="20"/>
      <c r="U52" s="20"/>
    </row>
    <row r="53" spans="1:21" s="3" customFormat="1" ht="54" x14ac:dyDescent="0.35">
      <c r="A53" s="7">
        <f t="shared" si="0"/>
        <v>44</v>
      </c>
      <c r="B53" s="17" t="s">
        <v>117</v>
      </c>
      <c r="C53" s="6" t="s">
        <v>118</v>
      </c>
      <c r="D53" s="11">
        <v>2</v>
      </c>
      <c r="E53" s="19" t="s">
        <v>119</v>
      </c>
      <c r="F53" s="6"/>
      <c r="G53" s="7" t="s">
        <v>171</v>
      </c>
      <c r="H53" s="11" t="s">
        <v>239</v>
      </c>
      <c r="I53" s="5" t="s">
        <v>158</v>
      </c>
      <c r="J53" s="28" t="s">
        <v>53</v>
      </c>
      <c r="K53" s="42" t="s">
        <v>159</v>
      </c>
      <c r="L53" s="43"/>
      <c r="M53" s="43"/>
      <c r="N53" s="20"/>
      <c r="O53" s="20"/>
      <c r="P53" s="20"/>
      <c r="Q53" s="20"/>
      <c r="R53" s="20"/>
      <c r="S53" s="20"/>
      <c r="T53" s="20"/>
      <c r="U53" s="20"/>
    </row>
    <row r="54" spans="1:21" s="3" customFormat="1" ht="61.5" customHeight="1" x14ac:dyDescent="0.35">
      <c r="A54" s="7">
        <f t="shared" si="0"/>
        <v>45</v>
      </c>
      <c r="B54" s="6" t="s">
        <v>84</v>
      </c>
      <c r="C54" s="6" t="s">
        <v>85</v>
      </c>
      <c r="D54" s="7">
        <v>1</v>
      </c>
      <c r="E54" s="5" t="s">
        <v>86</v>
      </c>
      <c r="F54" s="5"/>
      <c r="G54" s="7" t="s">
        <v>87</v>
      </c>
      <c r="H54" s="40" t="s">
        <v>273</v>
      </c>
      <c r="I54" s="5" t="s">
        <v>92</v>
      </c>
      <c r="J54" s="28" t="s">
        <v>53</v>
      </c>
      <c r="K54" s="27"/>
      <c r="L54" s="27"/>
      <c r="M54" s="20"/>
      <c r="N54" s="20"/>
      <c r="O54" s="20"/>
      <c r="P54" s="20"/>
      <c r="Q54" s="20"/>
      <c r="R54" s="20"/>
      <c r="S54" s="20"/>
      <c r="T54" s="20"/>
      <c r="U54" s="20"/>
    </row>
    <row r="55" spans="1:21" s="3" customFormat="1" ht="61.5" customHeight="1" x14ac:dyDescent="0.35">
      <c r="A55" s="7">
        <f t="shared" si="0"/>
        <v>46</v>
      </c>
      <c r="B55" s="17" t="s">
        <v>253</v>
      </c>
      <c r="C55" s="6" t="s">
        <v>254</v>
      </c>
      <c r="D55" s="7">
        <v>2</v>
      </c>
      <c r="E55" s="5" t="s">
        <v>255</v>
      </c>
      <c r="F55" s="5"/>
      <c r="G55" s="7" t="s">
        <v>256</v>
      </c>
      <c r="H55" s="40" t="s">
        <v>273</v>
      </c>
      <c r="I55" s="5"/>
      <c r="J55" s="28"/>
      <c r="K55" s="27"/>
      <c r="L55" s="27"/>
      <c r="M55" s="20"/>
      <c r="N55" s="20"/>
      <c r="O55" s="20"/>
      <c r="P55" s="20"/>
      <c r="Q55" s="20"/>
      <c r="R55" s="20"/>
      <c r="S55" s="20"/>
      <c r="T55" s="20"/>
      <c r="U55" s="20"/>
    </row>
    <row r="56" spans="1:21" s="3" customFormat="1" ht="61.5" customHeight="1" x14ac:dyDescent="0.4">
      <c r="A56" s="7"/>
      <c r="B56" s="38" t="s">
        <v>265</v>
      </c>
      <c r="C56" s="6" t="s">
        <v>266</v>
      </c>
      <c r="D56" s="7">
        <v>5</v>
      </c>
      <c r="E56" s="5" t="s">
        <v>261</v>
      </c>
      <c r="F56" s="5"/>
      <c r="G56" s="7" t="s">
        <v>262</v>
      </c>
      <c r="H56" s="40" t="s">
        <v>273</v>
      </c>
      <c r="I56" s="5"/>
      <c r="J56" s="28"/>
      <c r="K56" s="27"/>
      <c r="L56" s="27"/>
      <c r="M56" s="20"/>
      <c r="N56" s="20"/>
      <c r="O56" s="20"/>
      <c r="P56" s="20"/>
      <c r="Q56" s="20"/>
      <c r="R56" s="20"/>
      <c r="S56" s="20"/>
      <c r="T56" s="20"/>
      <c r="U56" s="20"/>
    </row>
    <row r="57" spans="1:21" ht="15.5" x14ac:dyDescent="0.35">
      <c r="A57" s="44" t="s">
        <v>5</v>
      </c>
      <c r="B57" s="44"/>
      <c r="C57" s="44"/>
      <c r="D57" s="30">
        <f>SUM(D10:D56)</f>
        <v>239</v>
      </c>
      <c r="E57" s="31"/>
      <c r="F57" s="31"/>
      <c r="G57" s="31"/>
      <c r="H57" s="31"/>
      <c r="I57" s="31"/>
      <c r="J57" s="20">
        <f>SUM(J10:J20)</f>
        <v>0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ht="15.5" x14ac:dyDescent="0.35">
      <c r="A58" s="32"/>
      <c r="B58" s="32"/>
      <c r="C58" s="32"/>
      <c r="D58" s="32"/>
      <c r="E58" s="32"/>
      <c r="F58" s="33" t="s">
        <v>152</v>
      </c>
      <c r="G58" s="32"/>
      <c r="H58" s="32"/>
      <c r="I58" s="32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ht="18.5" x14ac:dyDescent="0.45">
      <c r="A59" s="32"/>
      <c r="B59" s="32"/>
      <c r="C59" s="32"/>
      <c r="D59" s="32" t="s">
        <v>42</v>
      </c>
      <c r="E59" s="32">
        <v>23</v>
      </c>
      <c r="F59" s="32">
        <v>5</v>
      </c>
      <c r="G59" s="32">
        <f>E59-F59</f>
        <v>18</v>
      </c>
      <c r="H59" s="32"/>
      <c r="I59" s="32"/>
      <c r="J59" s="20" t="s">
        <v>42</v>
      </c>
      <c r="K59" s="20">
        <v>15</v>
      </c>
      <c r="L59" s="20">
        <v>3</v>
      </c>
      <c r="M59" s="20">
        <v>4</v>
      </c>
      <c r="N59" s="20">
        <v>1</v>
      </c>
      <c r="O59" s="20"/>
      <c r="P59" s="20"/>
      <c r="Q59" s="20"/>
      <c r="R59" s="20"/>
      <c r="S59" s="20"/>
      <c r="T59" s="20">
        <f>SUM(K59:P59)</f>
        <v>23</v>
      </c>
      <c r="U59" s="34">
        <f>G59-T59</f>
        <v>-5</v>
      </c>
    </row>
    <row r="60" spans="1:21" ht="18.5" x14ac:dyDescent="0.45">
      <c r="A60" s="32"/>
      <c r="B60" s="32"/>
      <c r="C60" s="32"/>
      <c r="D60" s="32" t="s">
        <v>43</v>
      </c>
      <c r="E60" s="32">
        <v>14</v>
      </c>
      <c r="F60" s="32"/>
      <c r="G60" s="32">
        <f t="shared" ref="G60:G71" si="1">E60-F60</f>
        <v>14</v>
      </c>
      <c r="H60" s="32"/>
      <c r="I60" s="32"/>
      <c r="J60" s="20" t="s">
        <v>43</v>
      </c>
      <c r="K60" s="20">
        <v>7</v>
      </c>
      <c r="L60" s="20">
        <v>5</v>
      </c>
      <c r="M60" s="20">
        <v>2</v>
      </c>
      <c r="N60" s="20"/>
      <c r="O60" s="20"/>
      <c r="P60" s="20"/>
      <c r="Q60" s="20"/>
      <c r="R60" s="20"/>
      <c r="S60" s="20"/>
      <c r="T60" s="20">
        <f>SUM(K60:P60)</f>
        <v>14</v>
      </c>
      <c r="U60" s="34">
        <f t="shared" ref="U60:U68" si="2">G60-T60</f>
        <v>0</v>
      </c>
    </row>
    <row r="61" spans="1:21" ht="18.5" x14ac:dyDescent="0.45">
      <c r="A61" s="32"/>
      <c r="B61" s="32"/>
      <c r="C61" s="32"/>
      <c r="D61" s="32" t="s">
        <v>44</v>
      </c>
      <c r="E61" s="32">
        <v>11</v>
      </c>
      <c r="F61" s="32"/>
      <c r="G61" s="32">
        <f t="shared" si="1"/>
        <v>11</v>
      </c>
      <c r="H61" s="32"/>
      <c r="I61" s="32"/>
      <c r="J61" s="20" t="s">
        <v>44</v>
      </c>
      <c r="K61" s="20">
        <v>5</v>
      </c>
      <c r="L61" s="20">
        <v>3</v>
      </c>
      <c r="M61" s="20">
        <v>3</v>
      </c>
      <c r="N61" s="20"/>
      <c r="O61" s="20"/>
      <c r="P61" s="20"/>
      <c r="Q61" s="20"/>
      <c r="R61" s="20"/>
      <c r="S61" s="20"/>
      <c r="T61" s="20">
        <f>SUM(K61:P61)</f>
        <v>11</v>
      </c>
      <c r="U61" s="34">
        <f t="shared" si="2"/>
        <v>0</v>
      </c>
    </row>
    <row r="62" spans="1:21" ht="18.5" x14ac:dyDescent="0.45">
      <c r="A62" s="32"/>
      <c r="B62" s="32"/>
      <c r="C62" s="32"/>
      <c r="D62" s="32" t="s">
        <v>45</v>
      </c>
      <c r="E62" s="32">
        <v>30</v>
      </c>
      <c r="F62" s="32"/>
      <c r="G62" s="32">
        <f t="shared" si="1"/>
        <v>30</v>
      </c>
      <c r="H62" s="32"/>
      <c r="I62" s="32"/>
      <c r="J62" s="20" t="s">
        <v>45</v>
      </c>
      <c r="K62" s="20">
        <v>10</v>
      </c>
      <c r="L62" s="20">
        <v>20</v>
      </c>
      <c r="M62" s="20"/>
      <c r="N62" s="20"/>
      <c r="O62" s="20"/>
      <c r="P62" s="20"/>
      <c r="Q62" s="20"/>
      <c r="R62" s="20"/>
      <c r="S62" s="20"/>
      <c r="T62" s="20">
        <f>SUM(K62:P62)</f>
        <v>30</v>
      </c>
      <c r="U62" s="34">
        <f t="shared" si="2"/>
        <v>0</v>
      </c>
    </row>
    <row r="63" spans="1:21" ht="18.5" x14ac:dyDescent="0.45">
      <c r="A63" s="32"/>
      <c r="B63" s="32"/>
      <c r="C63" s="32"/>
      <c r="D63" s="32"/>
      <c r="E63" s="35">
        <f>SUM(E59:E62)</f>
        <v>78</v>
      </c>
      <c r="F63" s="36">
        <f>SUM(F59:F62)</f>
        <v>5</v>
      </c>
      <c r="G63" s="36">
        <f>SUM(G59:G62)</f>
        <v>73</v>
      </c>
      <c r="H63" s="32"/>
      <c r="I63" s="32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>
        <f>SUM(T59:T62)</f>
        <v>78</v>
      </c>
      <c r="U63" s="34">
        <f t="shared" si="2"/>
        <v>-5</v>
      </c>
    </row>
    <row r="64" spans="1:21" ht="18.5" x14ac:dyDescent="0.45">
      <c r="A64" s="32"/>
      <c r="B64" s="32"/>
      <c r="C64" s="32">
        <f>SUM(D52:D54)+SUM(D27:D34)</f>
        <v>22</v>
      </c>
      <c r="D64" s="32"/>
      <c r="E64" s="32"/>
      <c r="F64" s="32"/>
      <c r="G64" s="32"/>
      <c r="H64" s="32"/>
      <c r="I64" s="32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34"/>
    </row>
    <row r="65" spans="1:21" ht="18.5" x14ac:dyDescent="0.45">
      <c r="A65" s="32"/>
      <c r="B65" s="32"/>
      <c r="C65" s="32"/>
      <c r="D65" s="32" t="s">
        <v>46</v>
      </c>
      <c r="E65" s="32">
        <v>37</v>
      </c>
      <c r="F65" s="32"/>
      <c r="G65" s="32">
        <f t="shared" si="1"/>
        <v>37</v>
      </c>
      <c r="H65" s="32"/>
      <c r="I65" s="32"/>
      <c r="J65" s="20" t="s">
        <v>64</v>
      </c>
      <c r="K65" s="20">
        <v>15</v>
      </c>
      <c r="L65" s="20">
        <v>5</v>
      </c>
      <c r="M65" s="20">
        <v>7</v>
      </c>
      <c r="N65" s="20">
        <v>4</v>
      </c>
      <c r="O65" s="20">
        <v>2</v>
      </c>
      <c r="P65" s="20">
        <v>4</v>
      </c>
      <c r="Q65" s="20"/>
      <c r="R65" s="20"/>
      <c r="S65" s="20"/>
      <c r="T65" s="20">
        <f>SUM(K65:Q65)</f>
        <v>37</v>
      </c>
      <c r="U65" s="34">
        <f t="shared" ref="U65" si="3">G65-T65</f>
        <v>0</v>
      </c>
    </row>
    <row r="66" spans="1:21" ht="18.5" x14ac:dyDescent="0.45">
      <c r="A66" s="32"/>
      <c r="B66" s="32"/>
      <c r="C66" s="32"/>
      <c r="D66" s="32" t="s">
        <v>47</v>
      </c>
      <c r="E66" s="32">
        <v>4</v>
      </c>
      <c r="F66" s="32"/>
      <c r="G66" s="32">
        <f t="shared" si="1"/>
        <v>4</v>
      </c>
      <c r="H66" s="32"/>
      <c r="I66" s="32"/>
      <c r="J66" s="20" t="s">
        <v>65</v>
      </c>
      <c r="K66" s="20">
        <v>4</v>
      </c>
      <c r="L66" s="20"/>
      <c r="M66" s="20"/>
      <c r="N66" s="20"/>
      <c r="O66" s="20"/>
      <c r="P66" s="20"/>
      <c r="Q66" s="20"/>
      <c r="R66" s="20"/>
      <c r="S66" s="20"/>
      <c r="T66" s="20">
        <f>SUM(K66:P66)</f>
        <v>4</v>
      </c>
      <c r="U66" s="34">
        <f t="shared" si="2"/>
        <v>0</v>
      </c>
    </row>
    <row r="67" spans="1:21" ht="18.5" x14ac:dyDescent="0.45">
      <c r="A67" s="32"/>
      <c r="B67" s="32"/>
      <c r="C67" s="32"/>
      <c r="D67" s="32" t="s">
        <v>48</v>
      </c>
      <c r="E67" s="32">
        <v>8</v>
      </c>
      <c r="F67" s="32"/>
      <c r="G67" s="32">
        <f t="shared" si="1"/>
        <v>8</v>
      </c>
      <c r="H67" s="32"/>
      <c r="I67" s="32"/>
      <c r="J67" s="20" t="s">
        <v>66</v>
      </c>
      <c r="K67" s="20">
        <v>6</v>
      </c>
      <c r="L67" s="20">
        <v>2</v>
      </c>
      <c r="M67" s="20"/>
      <c r="N67" s="20"/>
      <c r="O67" s="20"/>
      <c r="P67" s="20"/>
      <c r="Q67" s="20"/>
      <c r="R67" s="20"/>
      <c r="S67" s="20"/>
      <c r="T67" s="20">
        <f>SUM(K67:P67)</f>
        <v>8</v>
      </c>
      <c r="U67" s="34">
        <f t="shared" si="2"/>
        <v>0</v>
      </c>
    </row>
    <row r="68" spans="1:21" ht="18.5" x14ac:dyDescent="0.45">
      <c r="A68" s="32"/>
      <c r="B68" s="32"/>
      <c r="C68" s="32"/>
      <c r="D68" s="32" t="s">
        <v>49</v>
      </c>
      <c r="E68" s="32">
        <v>8</v>
      </c>
      <c r="F68" s="32">
        <v>3</v>
      </c>
      <c r="G68" s="32">
        <f t="shared" si="1"/>
        <v>5</v>
      </c>
      <c r="H68" s="32"/>
      <c r="I68" s="32"/>
      <c r="J68" s="20" t="s">
        <v>67</v>
      </c>
      <c r="K68" s="20">
        <v>5</v>
      </c>
      <c r="L68" s="20">
        <v>2</v>
      </c>
      <c r="M68" s="20">
        <v>1</v>
      </c>
      <c r="N68" s="20"/>
      <c r="O68" s="20"/>
      <c r="P68" s="20"/>
      <c r="Q68" s="20"/>
      <c r="R68" s="20"/>
      <c r="S68" s="20"/>
      <c r="T68" s="20">
        <f>SUM(K68:P68)</f>
        <v>8</v>
      </c>
      <c r="U68" s="34">
        <f t="shared" si="2"/>
        <v>-3</v>
      </c>
    </row>
    <row r="69" spans="1:21" ht="18.5" x14ac:dyDescent="0.45">
      <c r="A69" s="32"/>
      <c r="B69" s="32"/>
      <c r="C69" s="32"/>
      <c r="D69" s="32" t="s">
        <v>150</v>
      </c>
      <c r="E69" s="32">
        <v>40</v>
      </c>
      <c r="F69" s="32">
        <v>10</v>
      </c>
      <c r="G69" s="32">
        <f t="shared" si="1"/>
        <v>30</v>
      </c>
      <c r="H69" s="32"/>
      <c r="I69" s="32"/>
      <c r="J69" s="20" t="s">
        <v>169</v>
      </c>
      <c r="K69" s="20">
        <v>3</v>
      </c>
      <c r="L69" s="20">
        <v>2</v>
      </c>
      <c r="M69" s="20">
        <v>5</v>
      </c>
      <c r="N69" s="20">
        <v>5</v>
      </c>
      <c r="O69" s="20">
        <v>5</v>
      </c>
      <c r="P69" s="20">
        <v>5</v>
      </c>
      <c r="Q69" s="20">
        <v>3</v>
      </c>
      <c r="R69" s="20">
        <v>2</v>
      </c>
      <c r="S69" s="20">
        <v>10</v>
      </c>
      <c r="T69" s="20">
        <f>SUM(K69:S69)</f>
        <v>40</v>
      </c>
      <c r="U69" s="34">
        <f t="shared" ref="U69:U70" si="4">G69-T69</f>
        <v>-10</v>
      </c>
    </row>
    <row r="70" spans="1:21" ht="18.5" x14ac:dyDescent="0.45">
      <c r="A70" s="32"/>
      <c r="B70" s="32"/>
      <c r="C70" s="32"/>
      <c r="D70" s="32" t="s">
        <v>153</v>
      </c>
      <c r="E70" s="32">
        <v>20</v>
      </c>
      <c r="F70" s="32">
        <v>8</v>
      </c>
      <c r="G70" s="32">
        <f t="shared" si="1"/>
        <v>12</v>
      </c>
      <c r="H70" s="32"/>
      <c r="I70" s="32"/>
      <c r="J70" s="20" t="s">
        <v>170</v>
      </c>
      <c r="K70" s="20">
        <v>10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/>
      <c r="R70" s="20"/>
      <c r="S70" s="20"/>
      <c r="T70" s="20">
        <f>SUM(K70:Q70)</f>
        <v>20</v>
      </c>
      <c r="U70" s="34">
        <f t="shared" si="4"/>
        <v>-8</v>
      </c>
    </row>
    <row r="71" spans="1:21" ht="18.5" x14ac:dyDescent="0.45">
      <c r="A71" s="32"/>
      <c r="B71" s="32"/>
      <c r="C71" s="32"/>
      <c r="D71" s="32" t="s">
        <v>191</v>
      </c>
      <c r="E71" s="32">
        <v>48</v>
      </c>
      <c r="F71" s="32"/>
      <c r="G71" s="32">
        <f t="shared" si="1"/>
        <v>48</v>
      </c>
      <c r="H71" s="32"/>
      <c r="I71" s="32"/>
      <c r="J71" s="20" t="s">
        <v>192</v>
      </c>
      <c r="K71" s="20">
        <v>5</v>
      </c>
      <c r="L71" s="20">
        <v>19</v>
      </c>
      <c r="M71" s="20">
        <v>2</v>
      </c>
      <c r="N71" s="20">
        <v>6</v>
      </c>
      <c r="O71" s="20">
        <v>2</v>
      </c>
      <c r="P71" s="20">
        <v>4</v>
      </c>
      <c r="Q71" s="20">
        <v>10</v>
      </c>
      <c r="R71" s="20"/>
      <c r="S71" s="20"/>
      <c r="T71" s="20">
        <f>SUM(K71:Q71)</f>
        <v>48</v>
      </c>
      <c r="U71" s="34">
        <f t="shared" ref="U71" si="5">G71-T71</f>
        <v>0</v>
      </c>
    </row>
    <row r="72" spans="1:21" ht="18.5" x14ac:dyDescent="0.45">
      <c r="A72" s="32"/>
      <c r="B72" s="32"/>
      <c r="C72" s="32"/>
      <c r="D72" s="32"/>
      <c r="E72" s="35">
        <f>SUM(E65:E71)</f>
        <v>165</v>
      </c>
      <c r="F72" s="36">
        <f>SUM(F65:F71)</f>
        <v>21</v>
      </c>
      <c r="G72" s="36">
        <f>SUM(G65:G71)</f>
        <v>144</v>
      </c>
      <c r="H72" s="32"/>
      <c r="I72" s="32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>
        <f>SUM(T65:T71)</f>
        <v>165</v>
      </c>
      <c r="U72" s="34"/>
    </row>
    <row r="73" spans="1:21" ht="15.5" x14ac:dyDescent="0.35">
      <c r="A73" s="9"/>
      <c r="B73" s="9"/>
      <c r="C73" s="9"/>
      <c r="D73" s="9"/>
      <c r="E73" s="9"/>
      <c r="F73" s="9"/>
      <c r="G73" s="9"/>
      <c r="H73" s="8"/>
      <c r="I73" s="9"/>
    </row>
    <row r="74" spans="1:21" ht="15.5" x14ac:dyDescent="0.35">
      <c r="A74" s="9"/>
      <c r="B74" s="9"/>
      <c r="C74" s="9"/>
      <c r="D74" s="9"/>
      <c r="E74" s="12">
        <f>E72+E63</f>
        <v>243</v>
      </c>
      <c r="F74" s="12">
        <f>F72+F63</f>
        <v>26</v>
      </c>
      <c r="G74" s="13">
        <f>G72+G63</f>
        <v>217</v>
      </c>
      <c r="H74" s="8"/>
      <c r="I74" s="9"/>
      <c r="T74">
        <f>T63+T72</f>
        <v>243</v>
      </c>
    </row>
    <row r="75" spans="1:21" ht="15.5" x14ac:dyDescent="0.35">
      <c r="A75" s="9"/>
      <c r="B75" s="9"/>
      <c r="C75" s="9"/>
      <c r="D75" s="9"/>
      <c r="E75" s="9"/>
      <c r="F75" s="9"/>
      <c r="G75" s="9"/>
      <c r="H75" s="8"/>
      <c r="I75" s="9"/>
    </row>
    <row r="76" spans="1:21" ht="15.5" x14ac:dyDescent="0.35">
      <c r="A76" s="9"/>
      <c r="B76" s="9"/>
      <c r="C76" s="9"/>
      <c r="D76" s="9"/>
      <c r="E76" s="9">
        <f>D57-E74</f>
        <v>-4</v>
      </c>
      <c r="F76" s="9">
        <f>E74-F74</f>
        <v>217</v>
      </c>
      <c r="G76" s="9"/>
      <c r="H76" s="8"/>
      <c r="I76" s="9"/>
    </row>
  </sheetData>
  <mergeCells count="30">
    <mergeCell ref="A5:I5"/>
    <mergeCell ref="A6:I6"/>
    <mergeCell ref="A7:I7"/>
    <mergeCell ref="A8:I8"/>
    <mergeCell ref="J26:L26"/>
    <mergeCell ref="J14:L14"/>
    <mergeCell ref="K11:N11"/>
    <mergeCell ref="J13:L13"/>
    <mergeCell ref="J12:L12"/>
    <mergeCell ref="J16:L16"/>
    <mergeCell ref="J20:L20"/>
    <mergeCell ref="J21:L21"/>
    <mergeCell ref="J22:L22"/>
    <mergeCell ref="M13:R13"/>
    <mergeCell ref="K53:M53"/>
    <mergeCell ref="A57:C57"/>
    <mergeCell ref="K52:M52"/>
    <mergeCell ref="K46:N46"/>
    <mergeCell ref="K51:M51"/>
    <mergeCell ref="K27:M27"/>
    <mergeCell ref="K28:M28"/>
    <mergeCell ref="K37:M37"/>
    <mergeCell ref="J41:L41"/>
    <mergeCell ref="K31:M31"/>
    <mergeCell ref="K32:M32"/>
    <mergeCell ref="K33:M33"/>
    <mergeCell ref="K34:M34"/>
    <mergeCell ref="K38:M38"/>
    <mergeCell ref="K29:M29"/>
    <mergeCell ref="K30:M30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2019-10-24T07:14:02Z</dcterms:modified>
</cp:coreProperties>
</file>